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imeira Engenharia\Araçuaí\Aldeia Cinta Vermelha\Planilha\"/>
    </mc:Choice>
  </mc:AlternateContent>
  <xr:revisionPtr revIDLastSave="0" documentId="13_ncr:1_{6F6584C7-33D2-4774-8FB4-C85EBEE8232F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memória de cálculo" sheetId="25" r:id="rId1"/>
    <sheet name="COTAÇÕES" sheetId="29" r:id="rId2"/>
    <sheet name="PLAN ORÇ" sheetId="6" r:id="rId3"/>
    <sheet name="COMPOSIÇÃO" sheetId="28" r:id="rId4"/>
    <sheet name="BDI" sheetId="24" r:id="rId5"/>
    <sheet name="CRON" sheetId="7" r:id="rId6"/>
  </sheets>
  <externalReferences>
    <externalReference r:id="rId7"/>
    <externalReference r:id="rId8"/>
  </externalReferences>
  <definedNames>
    <definedName name="_xlnm._FilterDatabase" localSheetId="5" hidden="1">CRON!$A$10:$I$10</definedName>
    <definedName name="_xlnm._FilterDatabase" localSheetId="0" hidden="1">'memória de cálculo'!$A$9:$G$100</definedName>
    <definedName name="_xlnm._FilterDatabase" localSheetId="2" hidden="1">'PLAN ORÇ'!$A$9:$I$128</definedName>
    <definedName name="_xlnm.Print_Area" localSheetId="5">CRON!$A$1:$G$33</definedName>
    <definedName name="_xlnm.Print_Area" localSheetId="0">'memória de cálculo'!$A$1:$G$136</definedName>
    <definedName name="_xlnm.Print_Area" localSheetId="2">'PLAN ORÇ'!$A$1:$I$137</definedName>
    <definedName name="_xlnm.Database">TEXT([1]Dados!$G$29,"mm-aaaa")</definedName>
    <definedName name="EMPRESAS" localSheetId="3">OFFSET([2]COTAÇÕES!$B$40,1,0):OFFSET([2]COTAÇÕES!$H$57,-1,0)</definedName>
    <definedName name="EMPRESAS" localSheetId="1">OFFSET(#REF!,1,0):OFFSET(#REF!,-1,0)</definedName>
    <definedName name="EMPRESAS" localSheetId="0">OFFSET(#REF!,1,0):OFFSET(#REF!,-1,0)</definedName>
    <definedName name="EMPRESAS">OFFSET(#REF!,1,0):OFFSET(#REF!,-1,0)</definedName>
    <definedName name="Fonte" localSheetId="1">#REF!</definedName>
    <definedName name="Fonte" localSheetId="0">'memória de cálculo'!$G1</definedName>
    <definedName name="Fonte">'PLAN ORÇ'!$I1</definedName>
    <definedName name="INDICES" localSheetId="3">OFFSET([2]COTAÇÕES!$B$35,1,0):OFFSET([2]COTAÇÕES!$I$39,-1,0)</definedName>
    <definedName name="INDICES" localSheetId="1">OFFSET(#REF!,1,0):OFFSET(#REF!,-1,0)</definedName>
    <definedName name="INDICES" localSheetId="0">OFFSET(#REF!,1,0):OFFSET(#REF!,-1,0)</definedName>
    <definedName name="INDICES">OFFSET(#REF!,1,0):OFFSET(#REF!,-1,0)</definedName>
    <definedName name="MM">#REF!</definedName>
    <definedName name="nao" localSheetId="3">#REF!</definedName>
    <definedName name="nao" localSheetId="1">#REF!</definedName>
    <definedName name="nao" localSheetId="0">#REF!</definedName>
    <definedName name="nao">#REF!</definedName>
    <definedName name="_xlnm.Print_Titles" localSheetId="0">'memória de cálculo'!$3:$8</definedName>
    <definedName name="_xlnm.Print_Titles" localSheetId="2">'PLAN ORÇ'!$3:$8</definedName>
  </definedNames>
  <calcPr calcId="191029"/>
</workbook>
</file>

<file path=xl/calcChain.xml><?xml version="1.0" encoding="utf-8"?>
<calcChain xmlns="http://schemas.openxmlformats.org/spreadsheetml/2006/main">
  <c r="F112" i="25" l="1"/>
  <c r="I18" i="6"/>
  <c r="G17" i="6"/>
  <c r="F126" i="25"/>
  <c r="F125" i="25"/>
  <c r="F124" i="25"/>
  <c r="F123" i="25"/>
  <c r="F113" i="25"/>
  <c r="F109" i="25"/>
  <c r="F108" i="25"/>
  <c r="F107" i="25"/>
  <c r="F53" i="25"/>
  <c r="F52" i="25"/>
  <c r="F51" i="25"/>
  <c r="F50" i="25"/>
  <c r="F48" i="25"/>
  <c r="F46" i="25"/>
  <c r="F44" i="25"/>
  <c r="F43" i="25"/>
  <c r="F42" i="25"/>
  <c r="F40" i="25"/>
  <c r="F39" i="25"/>
  <c r="F38" i="25"/>
  <c r="F37" i="25"/>
  <c r="F36" i="25"/>
  <c r="F34" i="25"/>
  <c r="F32" i="25"/>
  <c r="F31" i="25"/>
  <c r="F30" i="25"/>
  <c r="F28" i="25"/>
  <c r="F27" i="25" s="1"/>
  <c r="F25" i="25"/>
  <c r="F24" i="25"/>
  <c r="F23" i="25"/>
  <c r="F22" i="25"/>
  <c r="F21" i="25"/>
  <c r="F20" i="25"/>
  <c r="F17" i="25"/>
  <c r="F16" i="25"/>
  <c r="F15" i="25"/>
  <c r="F14" i="25"/>
  <c r="F13" i="25"/>
  <c r="F12" i="25"/>
  <c r="G25" i="7"/>
  <c r="G23" i="7"/>
  <c r="B25" i="7"/>
  <c r="B23" i="7"/>
  <c r="G105" i="6"/>
  <c r="G104" i="6"/>
  <c r="G103" i="6"/>
  <c r="G36" i="28"/>
  <c r="G35" i="28"/>
  <c r="G38" i="28"/>
  <c r="G37" i="28"/>
  <c r="G34" i="28"/>
  <c r="G33" i="28"/>
  <c r="G32" i="28"/>
  <c r="G31" i="28"/>
  <c r="G27" i="28"/>
  <c r="G25" i="28"/>
  <c r="G29" i="28"/>
  <c r="G28" i="28"/>
  <c r="G26" i="28"/>
  <c r="G24" i="28"/>
  <c r="G22" i="28"/>
  <c r="G21" i="28"/>
  <c r="G20" i="28"/>
  <c r="G19" i="28"/>
  <c r="G18" i="28"/>
  <c r="G16" i="28"/>
  <c r="G15" i="28"/>
  <c r="G14" i="28"/>
  <c r="G13" i="28"/>
  <c r="G12" i="28"/>
  <c r="G30" i="28" l="1"/>
  <c r="G23" i="28"/>
  <c r="G17" i="28"/>
  <c r="E75" i="29"/>
  <c r="B78" i="29"/>
  <c r="E67" i="29"/>
  <c r="B70" i="29"/>
  <c r="E35" i="29"/>
  <c r="B34" i="29"/>
  <c r="B38" i="29"/>
  <c r="E31" i="29"/>
  <c r="E51" i="29"/>
  <c r="B54" i="29"/>
  <c r="E55" i="29"/>
  <c r="B57" i="29"/>
  <c r="E47" i="29"/>
  <c r="B49" i="29"/>
  <c r="B37" i="29"/>
  <c r="B53" i="29"/>
  <c r="E95" i="29"/>
  <c r="B98" i="29"/>
  <c r="E83" i="29"/>
  <c r="B86" i="29"/>
  <c r="B77" i="29"/>
  <c r="B69" i="29"/>
  <c r="B21" i="7"/>
  <c r="B19" i="7"/>
  <c r="B17" i="7"/>
  <c r="B15" i="7"/>
  <c r="B13" i="7"/>
  <c r="B11" i="7"/>
  <c r="G11" i="28"/>
  <c r="G10" i="28"/>
  <c r="B33" i="29"/>
  <c r="B97" i="29"/>
  <c r="B85" i="29"/>
  <c r="G9" i="28" l="1"/>
  <c r="G62" i="6" s="1"/>
  <c r="E99" i="29"/>
  <c r="G110" i="6" s="1"/>
  <c r="E103" i="29"/>
  <c r="G111" i="6" s="1"/>
  <c r="G97" i="6"/>
  <c r="E91" i="29"/>
  <c r="G96" i="6" s="1"/>
  <c r="E87" i="29"/>
  <c r="G95" i="6" s="1"/>
  <c r="G94" i="6"/>
  <c r="E79" i="29"/>
  <c r="G93" i="6" s="1"/>
  <c r="E71" i="29"/>
  <c r="G89" i="6" s="1"/>
  <c r="G88" i="6"/>
  <c r="E63" i="29"/>
  <c r="G87" i="6" s="1"/>
  <c r="E59" i="29"/>
  <c r="G86" i="6" s="1"/>
  <c r="G84" i="6"/>
  <c r="G83" i="6"/>
  <c r="G82" i="6"/>
  <c r="E39" i="29"/>
  <c r="G74" i="6" s="1"/>
  <c r="G72" i="6"/>
  <c r="G71" i="6"/>
  <c r="E27" i="29"/>
  <c r="G70" i="6" s="1"/>
  <c r="E23" i="29"/>
  <c r="G60" i="6" s="1"/>
  <c r="B101" i="29"/>
  <c r="A5" i="29" l="1"/>
  <c r="A4" i="29"/>
  <c r="A3" i="29"/>
  <c r="A2" i="29"/>
  <c r="B104" i="29"/>
  <c r="B100" i="29"/>
  <c r="B96" i="29"/>
  <c r="B92" i="29"/>
  <c r="B88" i="29"/>
  <c r="B84" i="29"/>
  <c r="B80" i="29"/>
  <c r="B76" i="29"/>
  <c r="B72" i="29"/>
  <c r="B68" i="29"/>
  <c r="B64" i="29"/>
  <c r="B60" i="29"/>
  <c r="B56" i="29"/>
  <c r="B52" i="29"/>
  <c r="B48" i="29"/>
  <c r="B45" i="29"/>
  <c r="E43" i="29"/>
  <c r="G78" i="6" s="1"/>
  <c r="B40" i="29"/>
  <c r="B36" i="29"/>
  <c r="B32" i="29"/>
  <c r="B28" i="29"/>
  <c r="B24" i="29"/>
  <c r="A7" i="25" l="1"/>
  <c r="G13" i="7"/>
  <c r="A11" i="7"/>
  <c r="A6" i="24"/>
  <c r="G21" i="7"/>
  <c r="G19" i="7"/>
  <c r="G17" i="7"/>
  <c r="G15" i="7"/>
  <c r="G11" i="7"/>
  <c r="A4" i="28" l="1"/>
  <c r="A3" i="28"/>
  <c r="G8" i="28"/>
  <c r="G7" i="28"/>
  <c r="G6" i="28" l="1"/>
  <c r="G102" i="6" s="1"/>
  <c r="A5" i="25"/>
  <c r="A4" i="7" l="1"/>
  <c r="A5" i="24" l="1"/>
  <c r="A6" i="25" l="1"/>
  <c r="A7" i="7" l="1"/>
  <c r="E7" i="7"/>
  <c r="E6" i="7"/>
  <c r="D7" i="7"/>
  <c r="D6" i="7"/>
  <c r="A6" i="7"/>
  <c r="A5" i="7"/>
  <c r="D23" i="24" l="1"/>
  <c r="H8" i="6" s="1"/>
  <c r="D12" i="24"/>
  <c r="H124" i="6" l="1"/>
  <c r="I124" i="6" s="1"/>
  <c r="H126" i="6"/>
  <c r="I126" i="6" s="1"/>
  <c r="H123" i="6"/>
  <c r="I123" i="6" s="1"/>
  <c r="H125" i="6"/>
  <c r="I125" i="6" s="1"/>
  <c r="H127" i="6"/>
  <c r="I127" i="6" s="1"/>
  <c r="H121" i="6"/>
  <c r="I121" i="6" s="1"/>
  <c r="H120" i="6"/>
  <c r="I120" i="6" s="1"/>
  <c r="H117" i="6"/>
  <c r="I117" i="6" s="1"/>
  <c r="H115" i="6"/>
  <c r="I115" i="6" s="1"/>
  <c r="H116" i="6"/>
  <c r="I116" i="6" s="1"/>
  <c r="H118" i="6"/>
  <c r="I118" i="6" s="1"/>
  <c r="H119" i="6"/>
  <c r="I119" i="6" s="1"/>
  <c r="H105" i="6"/>
  <c r="I105" i="6" s="1"/>
  <c r="H104" i="6"/>
  <c r="I104" i="6" s="1"/>
  <c r="H103" i="6"/>
  <c r="I103" i="6" s="1"/>
  <c r="H30" i="6"/>
  <c r="I30" i="6" s="1"/>
  <c r="H113" i="6"/>
  <c r="I113" i="6" s="1"/>
  <c r="H62" i="6"/>
  <c r="I62" i="6" s="1"/>
  <c r="H40" i="6"/>
  <c r="I40" i="6" s="1"/>
  <c r="H101" i="6"/>
  <c r="I101" i="6" s="1"/>
  <c r="H102" i="6"/>
  <c r="I102" i="6" s="1"/>
  <c r="H12" i="6"/>
  <c r="I12" i="6" s="1"/>
  <c r="H13" i="6"/>
  <c r="I13" i="6" s="1"/>
  <c r="H111" i="6"/>
  <c r="I111" i="6" s="1"/>
  <c r="H99" i="6"/>
  <c r="I99" i="6" s="1"/>
  <c r="H95" i="6"/>
  <c r="I95" i="6" s="1"/>
  <c r="H91" i="6"/>
  <c r="I91" i="6" s="1"/>
  <c r="H87" i="6"/>
  <c r="I87" i="6" s="1"/>
  <c r="H100" i="6"/>
  <c r="I100" i="6" s="1"/>
  <c r="H92" i="6"/>
  <c r="I92" i="6" s="1"/>
  <c r="H108" i="6"/>
  <c r="I108" i="6" s="1"/>
  <c r="H112" i="6"/>
  <c r="I112" i="6" s="1"/>
  <c r="H98" i="6"/>
  <c r="I98" i="6" s="1"/>
  <c r="H94" i="6"/>
  <c r="I94" i="6" s="1"/>
  <c r="H90" i="6"/>
  <c r="I90" i="6" s="1"/>
  <c r="H110" i="6"/>
  <c r="I110" i="6" s="1"/>
  <c r="H96" i="6"/>
  <c r="I96" i="6" s="1"/>
  <c r="H88" i="6"/>
  <c r="I88" i="6" s="1"/>
  <c r="H109" i="6"/>
  <c r="I109" i="6" s="1"/>
  <c r="H107" i="6"/>
  <c r="I107" i="6" s="1"/>
  <c r="H97" i="6"/>
  <c r="I97" i="6" s="1"/>
  <c r="H93" i="6"/>
  <c r="I93" i="6" s="1"/>
  <c r="H89" i="6"/>
  <c r="I89" i="6" s="1"/>
  <c r="H60" i="6"/>
  <c r="I60" i="6" s="1"/>
  <c r="H70" i="6"/>
  <c r="I70" i="6" s="1"/>
  <c r="H73" i="6"/>
  <c r="I73" i="6" s="1"/>
  <c r="H78" i="6"/>
  <c r="I78" i="6" s="1"/>
  <c r="H81" i="6"/>
  <c r="I81" i="6" s="1"/>
  <c r="H86" i="6"/>
  <c r="I86" i="6" s="1"/>
  <c r="H52" i="6"/>
  <c r="I52" i="6" s="1"/>
  <c r="H43" i="6"/>
  <c r="I43" i="6" s="1"/>
  <c r="H25" i="6"/>
  <c r="I25" i="6" s="1"/>
  <c r="H15" i="6"/>
  <c r="I15" i="6" s="1"/>
  <c r="H69" i="6"/>
  <c r="I69" i="6" s="1"/>
  <c r="H74" i="6"/>
  <c r="I74" i="6" s="1"/>
  <c r="H77" i="6"/>
  <c r="I77" i="6" s="1"/>
  <c r="H82" i="6"/>
  <c r="I82" i="6" s="1"/>
  <c r="H85" i="6"/>
  <c r="I85" i="6" s="1"/>
  <c r="H39" i="6"/>
  <c r="I39" i="6" s="1"/>
  <c r="H72" i="6"/>
  <c r="I72" i="6" s="1"/>
  <c r="H80" i="6"/>
  <c r="I80" i="6" s="1"/>
  <c r="H48" i="6"/>
  <c r="I48" i="6" s="1"/>
  <c r="I47" i="6" s="1"/>
  <c r="H14" i="6"/>
  <c r="I14" i="6" s="1"/>
  <c r="H68" i="6"/>
  <c r="I68" i="6" s="1"/>
  <c r="H71" i="6"/>
  <c r="I71" i="6" s="1"/>
  <c r="H76" i="6"/>
  <c r="I76" i="6" s="1"/>
  <c r="H79" i="6"/>
  <c r="I79" i="6" s="1"/>
  <c r="H84" i="6"/>
  <c r="I84" i="6" s="1"/>
  <c r="H61" i="6"/>
  <c r="I61" i="6" s="1"/>
  <c r="H53" i="6"/>
  <c r="I53" i="6" s="1"/>
  <c r="H44" i="6"/>
  <c r="I44" i="6" s="1"/>
  <c r="H31" i="6"/>
  <c r="I31" i="6" s="1"/>
  <c r="H23" i="6"/>
  <c r="I23" i="6" s="1"/>
  <c r="H55" i="6"/>
  <c r="I55" i="6" s="1"/>
  <c r="I54" i="6" s="1"/>
  <c r="H21" i="6"/>
  <c r="I21" i="6" s="1"/>
  <c r="H75" i="6"/>
  <c r="I75" i="6" s="1"/>
  <c r="H83" i="6"/>
  <c r="I83" i="6" s="1"/>
  <c r="H51" i="6"/>
  <c r="I51" i="6" s="1"/>
  <c r="H22" i="6"/>
  <c r="I22" i="6" s="1"/>
  <c r="H24" i="6"/>
  <c r="I24" i="6" s="1"/>
  <c r="H16" i="6"/>
  <c r="I16" i="6" s="1"/>
  <c r="H32" i="6"/>
  <c r="I32" i="6" s="1"/>
  <c r="H57" i="6"/>
  <c r="I57" i="6" s="1"/>
  <c r="H59" i="6"/>
  <c r="I59" i="6" s="1"/>
  <c r="H58" i="6"/>
  <c r="I58" i="6" s="1"/>
  <c r="H50" i="6"/>
  <c r="I50" i="6" s="1"/>
  <c r="I49" i="6" s="1"/>
  <c r="H46" i="6"/>
  <c r="I46" i="6" s="1"/>
  <c r="I45" i="6" s="1"/>
  <c r="H42" i="6"/>
  <c r="I42" i="6" s="1"/>
  <c r="H37" i="6"/>
  <c r="I37" i="6" s="1"/>
  <c r="H38" i="6"/>
  <c r="I38" i="6" s="1"/>
  <c r="H64" i="6"/>
  <c r="H34" i="6"/>
  <c r="I34" i="6" s="1"/>
  <c r="I33" i="6" s="1"/>
  <c r="G7" i="7"/>
  <c r="H36" i="6"/>
  <c r="I36" i="6" s="1"/>
  <c r="H67" i="6"/>
  <c r="I122" i="6" l="1"/>
  <c r="I114" i="6"/>
  <c r="I41" i="6"/>
  <c r="C26" i="7"/>
  <c r="I106" i="6"/>
  <c r="C22" i="7" s="1"/>
  <c r="F22" i="7" s="1"/>
  <c r="I29" i="6"/>
  <c r="I56" i="6"/>
  <c r="C18" i="7" s="1"/>
  <c r="I35" i="6"/>
  <c r="C24" i="7"/>
  <c r="C16" i="7"/>
  <c r="I67" i="6"/>
  <c r="F24" i="7" l="1"/>
  <c r="G24" i="7" s="1"/>
  <c r="F26" i="7"/>
  <c r="G26" i="7" s="1"/>
  <c r="E22" i="7"/>
  <c r="F18" i="7"/>
  <c r="H65" i="6" l="1"/>
  <c r="I65" i="6" l="1"/>
  <c r="B33" i="7" l="1"/>
  <c r="B32" i="7"/>
  <c r="H66" i="6" l="1"/>
  <c r="I66" i="6" s="1"/>
  <c r="I64" i="6"/>
  <c r="H11" i="6"/>
  <c r="I11" i="6" s="1"/>
  <c r="I63" i="6" l="1"/>
  <c r="C20" i="7" s="1"/>
  <c r="H20" i="6"/>
  <c r="D20" i="7" l="1"/>
  <c r="F20" i="7"/>
  <c r="I20" i="6"/>
  <c r="I19" i="6" s="1"/>
  <c r="E18" i="7" l="1"/>
  <c r="D22" i="7"/>
  <c r="H28" i="6"/>
  <c r="H27" i="6"/>
  <c r="G22" i="7" l="1"/>
  <c r="D18" i="7"/>
  <c r="I28" i="6"/>
  <c r="G18" i="7" l="1"/>
  <c r="I27" i="6"/>
  <c r="I26" i="6" s="1"/>
  <c r="H17" i="6" l="1"/>
  <c r="I17" i="6" s="1"/>
  <c r="I10" i="6" s="1"/>
  <c r="E20" i="7"/>
  <c r="I128" i="6" l="1"/>
  <c r="C14" i="7"/>
  <c r="F16" i="7"/>
  <c r="E16" i="7"/>
  <c r="G20" i="7"/>
  <c r="C12" i="7" l="1"/>
  <c r="F14" i="7"/>
  <c r="E14" i="7"/>
  <c r="E28" i="7" s="1"/>
  <c r="D14" i="7"/>
  <c r="D16" i="7"/>
  <c r="D12" i="7" l="1"/>
  <c r="C28" i="7"/>
  <c r="C11" i="7" s="1"/>
  <c r="F12" i="7"/>
  <c r="G14" i="7"/>
  <c r="D28" i="7"/>
  <c r="G16" i="7"/>
  <c r="C13" i="7" l="1"/>
  <c r="D27" i="7"/>
  <c r="C17" i="7"/>
  <c r="C21" i="7"/>
  <c r="C19" i="7"/>
  <c r="C23" i="7"/>
  <c r="C25" i="7"/>
  <c r="G12" i="7"/>
  <c r="G28" i="7" s="1"/>
  <c r="F28" i="7"/>
  <c r="F27" i="7" s="1"/>
  <c r="E27" i="7"/>
  <c r="C15" i="7"/>
  <c r="D8" i="7"/>
  <c r="C27" i="7" l="1"/>
  <c r="G27" i="7"/>
</calcChain>
</file>

<file path=xl/sharedStrings.xml><?xml version="1.0" encoding="utf-8"?>
<sst xmlns="http://schemas.openxmlformats.org/spreadsheetml/2006/main" count="1658" uniqueCount="576">
  <si>
    <t>ITEM</t>
  </si>
  <si>
    <t>DESCRIÇÃO</t>
  </si>
  <si>
    <t>CÓDIGO</t>
  </si>
  <si>
    <t>DIRETA</t>
  </si>
  <si>
    <t>INDIRETA</t>
  </si>
  <si>
    <t>(    )</t>
  </si>
  <si>
    <t>UND.</t>
  </si>
  <si>
    <t>QUANT.</t>
  </si>
  <si>
    <t>TOTAL</t>
  </si>
  <si>
    <t>FONTE</t>
  </si>
  <si>
    <t>1.1</t>
  </si>
  <si>
    <t>(  X  )</t>
  </si>
  <si>
    <t>UNITÁRIO
 S/ BDI</t>
  </si>
  <si>
    <t>UNITÁRIO
C/ BDI</t>
  </si>
  <si>
    <t>MÊS 01</t>
  </si>
  <si>
    <t>MÊS 02</t>
  </si>
  <si>
    <t>4.2</t>
  </si>
  <si>
    <t xml:space="preserve">BDI = </t>
  </si>
  <si>
    <t>___________________________________________________</t>
  </si>
  <si>
    <t>SEINFRA</t>
  </si>
  <si>
    <t>FÍSICO/
FINANCEIRO</t>
  </si>
  <si>
    <t>MEMÓRIA DE CÁLCULO</t>
  </si>
  <si>
    <t>PLANILHA ORÇAMENTÁRIA DE CUSTOS</t>
  </si>
  <si>
    <t>SERVIÇOS PRELIMINARES</t>
  </si>
  <si>
    <t>VALOR:</t>
  </si>
  <si>
    <t>CRONOGRAMA FÍSICO-FINANCEIRO</t>
  </si>
  <si>
    <t>6.0</t>
  </si>
  <si>
    <t>1.2</t>
  </si>
  <si>
    <t>2.1</t>
  </si>
  <si>
    <t>4.0</t>
  </si>
  <si>
    <t>1.0</t>
  </si>
  <si>
    <t>2.0</t>
  </si>
  <si>
    <t>3.0</t>
  </si>
  <si>
    <t>4.1</t>
  </si>
  <si>
    <t xml:space="preserve">VALOR TOTAL DA OBRA </t>
  </si>
  <si>
    <t>_________________________________________________________________</t>
  </si>
  <si>
    <t>1.3</t>
  </si>
  <si>
    <t xml:space="preserve"> </t>
  </si>
  <si>
    <t>M</t>
  </si>
  <si>
    <t>2.2</t>
  </si>
  <si>
    <t xml:space="preserve">ENGENHEIRO CIVIL RESPONSÁVEL </t>
  </si>
  <si>
    <t>1.4</t>
  </si>
  <si>
    <t>AC</t>
  </si>
  <si>
    <t>R</t>
  </si>
  <si>
    <t>DF</t>
  </si>
  <si>
    <t>Despesas Financeiras</t>
  </si>
  <si>
    <t>L</t>
  </si>
  <si>
    <t>Lucro</t>
  </si>
  <si>
    <t>PIS</t>
  </si>
  <si>
    <t>COFINS</t>
  </si>
  <si>
    <t>ISS</t>
  </si>
  <si>
    <t>KÊNIO ÁVILA FERNANDES</t>
  </si>
  <si>
    <t>SINAPI</t>
  </si>
  <si>
    <t>4.3</t>
  </si>
  <si>
    <t>1.5</t>
  </si>
  <si>
    <t>2.3</t>
  </si>
  <si>
    <t>2.4</t>
  </si>
  <si>
    <t>3.1</t>
  </si>
  <si>
    <t>5.1</t>
  </si>
  <si>
    <t>6.1</t>
  </si>
  <si>
    <t>CÁLCULO DA BONIFICAÇÃO E DESPESAS INDIRETAS</t>
  </si>
  <si>
    <t>BDI GERAL</t>
  </si>
  <si>
    <t>TAXAS GERAIS: TG = (1 + (AC + R + (S + G)))*(1 + DF)*(1 + L)</t>
  </si>
  <si>
    <t>SIGLA</t>
  </si>
  <si>
    <t>Rasteio da Administração Central</t>
  </si>
  <si>
    <t>Riscos</t>
  </si>
  <si>
    <t>Seguro + Garantia do Empreendimento</t>
  </si>
  <si>
    <t>S+G</t>
  </si>
  <si>
    <t>Taxas : T = (i°+i¹+i²+i³)</t>
  </si>
  <si>
    <t>T</t>
  </si>
  <si>
    <t>i°</t>
  </si>
  <si>
    <t>i¹</t>
  </si>
  <si>
    <t>i²</t>
  </si>
  <si>
    <t>CPRB</t>
  </si>
  <si>
    <t>i³</t>
  </si>
  <si>
    <t xml:space="preserve">B.D.I. = { [TG / ( 1 - T)] - 1 } x 100 </t>
  </si>
  <si>
    <t xml:space="preserve">KÊNIO ÁVILA FERNANDES - CREA MG 70918/D
</t>
  </si>
  <si>
    <t>FUNDAÇÃO</t>
  </si>
  <si>
    <t>ESCAVAÇÃO MANUAL PARA BLOCO DE COROAMENTO OU SAPATA (INCLUINDO ESCAVAÇÃO PARA COLOCAÇÃO DE FÔRMAS). AF_06/2017</t>
  </si>
  <si>
    <t>ESCAVAÇÃO MANUAL DE VALA PARA VIGA BALDRAME (INCLUINDO ESCAVAÇÃO PARA COLOCAÇÃO DE FÔRMAS). AF_06/2017</t>
  </si>
  <si>
    <t>PREPARO DE FUNDO DE VALA COM LARGURA MENOR QUE 1,5 M (ACERTO DO SOLO NATURAL). AF_08/2020</t>
  </si>
  <si>
    <t>LASTRO DE CONCRETO MAGRO, APLICADO EM PISOS OU RADIERS. AF_08/2017</t>
  </si>
  <si>
    <t>M3</t>
  </si>
  <si>
    <t>M2</t>
  </si>
  <si>
    <t>MEMORIAL DE CÁLCULO</t>
  </si>
  <si>
    <t>KÊNIO ÁVILA FERNANDES-CREA MG 70.918/D</t>
  </si>
  <si>
    <t>____________________________________________________________</t>
  </si>
  <si>
    <t xml:space="preserve">FORMA DE EXECUÇÃO: </t>
  </si>
  <si>
    <t>FORMA DE EXECUÇÃO</t>
  </si>
  <si>
    <t>TADEU BARBOSA DE OLIVEIRA</t>
  </si>
  <si>
    <t>PREFEITO MUNICIPAL DE ARAÇUAÍ-MG</t>
  </si>
  <si>
    <t>Contratante: Prefeitura Municipal de Araçuaí- MG</t>
  </si>
  <si>
    <t>ISS
3%</t>
  </si>
  <si>
    <t>ISS 3%</t>
  </si>
  <si>
    <t xml:space="preserve">ARAÇUAÍ, </t>
  </si>
  <si>
    <t>6.2</t>
  </si>
  <si>
    <t>6.3</t>
  </si>
  <si>
    <t>6.4</t>
  </si>
  <si>
    <t>SBC</t>
  </si>
  <si>
    <t>1.6</t>
  </si>
  <si>
    <t>1.7</t>
  </si>
  <si>
    <t>REVESTIMENTO</t>
  </si>
  <si>
    <t>ED-50727</t>
  </si>
  <si>
    <t>CHAPISCO COM ARGAMASSA, TRAÇO 1:3 (CIMENTO E AREIA), ESP. 5MM, APLICADO EM ALVENARIA/ESTRUTURA DE CONCRETO COM COLHER, PREPARO MECÂNICO</t>
  </si>
  <si>
    <t>ESQUADRIAS</t>
  </si>
  <si>
    <t>UNID</t>
  </si>
  <si>
    <t>5.2</t>
  </si>
  <si>
    <t>5.3</t>
  </si>
  <si>
    <t>PISO</t>
  </si>
  <si>
    <t>ED-9317</t>
  </si>
  <si>
    <t>ED-50569</t>
  </si>
  <si>
    <t>CONTRAPISO DESEMPENADO COM ARGAMASSA, TRAÇO 1:3 (CIMENTO E AREIA), ESP. 50MM</t>
  </si>
  <si>
    <t>6.5</t>
  </si>
  <si>
    <t>6.6</t>
  </si>
  <si>
    <t xml:space="preserve">PINTURA </t>
  </si>
  <si>
    <t>PREPARAÇÃO PARA EMASSAMENTO OU PINTURA (LÁTEX/ACRÍLICA) EM PAREDE, INCLUSIVE UMA (1) DEMÃO DE SELADOR ACRÍLICO</t>
  </si>
  <si>
    <t>ED-50514</t>
  </si>
  <si>
    <t>PINTURA ACRÍLICA EM PAREDE, DUAS (2) DEMÃOS, EXCLUSIVE SELADOR ACRÍLICO E MASSA ACRÍLICA/CORRIDA (PVA)</t>
  </si>
  <si>
    <t>ED-50451</t>
  </si>
  <si>
    <t>1 UNIDADE</t>
  </si>
  <si>
    <t>11 UNIDADES</t>
  </si>
  <si>
    <t>COMPOSIÇÃO DE CUSTOS UNITÁRIOS</t>
  </si>
  <si>
    <t>UNIDADE</t>
  </si>
  <si>
    <t>COEFIC.</t>
  </si>
  <si>
    <t>DESONERADO</t>
  </si>
  <si>
    <t>COMPOSIÇÃO</t>
  </si>
  <si>
    <t>01</t>
  </si>
  <si>
    <t>H</t>
  </si>
  <si>
    <t>CREA MG 70.918/D</t>
  </si>
  <si>
    <t>MÊS 03</t>
  </si>
  <si>
    <t>PRAZO DE EXECUÇÃO: 03 MESES</t>
  </si>
  <si>
    <t>2.5</t>
  </si>
  <si>
    <t>2.6</t>
  </si>
  <si>
    <t>2.7</t>
  </si>
  <si>
    <t>2.8</t>
  </si>
  <si>
    <t>2.9</t>
  </si>
  <si>
    <t xml:space="preserve"> LIMPEZA DE TERRENO, INCLUSIVE CAPINA, RASTELAMENTO COM AFASTAMENTO ATÉ VINTE (20) METROS E QUEIMA CONTROLADA</t>
  </si>
  <si>
    <t>ED-50703</t>
  </si>
  <si>
    <t>LOCAÇÃO DE REDE DE ÁGUA OU ESGOTO. AF_10/2018</t>
  </si>
  <si>
    <t>TUBO PVC PBA JEI, CLASSE 12, DN 50 MM, PARA REDE DE AGUA (NBR 5647)</t>
  </si>
  <si>
    <t>CURVA PVC PBA, JE, PB, 90 GRAUS, DN 50 / DE 60 MM, PARA REDE AGUA (NBR 10351)</t>
  </si>
  <si>
    <t>ASSENTAMENTO DE TUBO DE PVC PBA PARA REDE DE ÁGUA, DN 50 MM, JUNTA ELÁSTICA INTEGRADA, INSTALADO EM LOCAL COM NÍVEL ALTO DE INTERFERÊNCIAS (NÃO INCLUI FORNECIMENTO). AF_11/2017</t>
  </si>
  <si>
    <t>VÁLVULA DE RETENÇÃO, DE BRONZE, PÉ COM CRIVOS, ROSCÁVEL, 3" - FORNECIMENTO E INSTALAÇÃO. AF_08/2021</t>
  </si>
  <si>
    <t>SISTEMA DE CAPTAÇÃO</t>
  </si>
  <si>
    <t>Fornecimento e assentamento de niple duplo de ferro galvanizado de 2"</t>
  </si>
  <si>
    <t>ORSE</t>
  </si>
  <si>
    <t>Fornecimento e assentamento de niple duplo de ferro galvanizado de 1"</t>
  </si>
  <si>
    <t>Fornecimento de ventosa simples com rosca diam 2"</t>
  </si>
  <si>
    <t>Fornecimento e assentamento de bucha de redução de ferro galvanizado de 2" x 1/2"</t>
  </si>
  <si>
    <t>Fornecimento e assentamento de niple duplo de ferro galvanizado de 1/2"</t>
  </si>
  <si>
    <t>Fornecimento e assentamento de bucha de redução de ferro galvanizado de 1/2" x 1/4"</t>
  </si>
  <si>
    <t>Fornecimento e assentamento de te de ferro galvanizado de 1/2"</t>
  </si>
  <si>
    <t>RALO SIFONADO, PVC, DN 100 X 40 MM, JUNTA SOLDÁVEL, FORNECIDO E INSTALADO EM RAMAL DE DESCARGA OU EM RAMAL DE ESGOTO SANITÁRIO. AF_08/2022</t>
  </si>
  <si>
    <t>JOELHO 90 GRAUS, PVC, SERIE NORMAL, ESGOTO PREDIAL, DN 40 MM, JUNTA SOLDÁVEL, FORNECIDO E INSTALADO EM RAMAL DE DESCARGA OU RAMAL DE ESGOTO SANITÁRIO. AF_08/2022</t>
  </si>
  <si>
    <t>TUBO PVC, SERIE NORMAL, ESGOTO PREDIAL, DN 40 MM, FORNECIDO E INSTALADO EM RAMAL DE DESCARGA OU RAMAL DE ESGOTO SANITÁRIO. AF_08/2022</t>
  </si>
  <si>
    <t>ADAPTADOR, PVC PBA, BOLSA/ROSCA, JE, DN 50 / DE 60 MM</t>
  </si>
  <si>
    <t>Fornecimento e assentamento de te de ferro galvanizado de 2"</t>
  </si>
  <si>
    <t>FLANGE COM SEXTAVADO GALVANIZADO DIAM. 2""</t>
  </si>
  <si>
    <t>Fornecimento e assentamento de bucha de redução de ferro galvanizado de 2" x 1"</t>
  </si>
  <si>
    <t>VÁLVULA DE RETENÇÃO HORIZONTAL, DE BRONZE, ROSCÁVEL, 2" - FORNECIMENTO E INSTALAÇÃO. AF_08/2021</t>
  </si>
  <si>
    <t>Fornecimento e assentamento de junção de ferro galvanizado de 2"</t>
  </si>
  <si>
    <t>SINAPI-I</t>
  </si>
  <si>
    <t>BOOSTER</t>
  </si>
  <si>
    <t xml:space="preserve">ALVENARIA </t>
  </si>
  <si>
    <t>ALVENARIA DE VEDAÇÃO COM TIJOLO MACIÇO REQUEIMADO,
ESP. 10CM, PARA REVESTIMENTO, INCLUSIVE ARGAMASSA PARA ASSENTAMENTO</t>
  </si>
  <si>
    <t>ED-48227</t>
  </si>
  <si>
    <t>ALVENARIA DE ELEMENTO VAZADO, COBOGÓ CERÂMICO (
18X18CM), ESP. 7CM, COM ACABAMENTO APARENTE, INCLUSIVE ARGAMASSA PARA ASSENTAMENTO</t>
  </si>
  <si>
    <t>ED-48206</t>
  </si>
  <si>
    <t xml:space="preserve">ESTRUTURA </t>
  </si>
  <si>
    <t>LAJE PRÉ-MOLDADA UNIDIRECIONAL, BIAPOIADA, PARA FORRO, ENCHIMENTO EM CERÂMICA, VIGOTA CONVENCIONAL, ALTURA TOTAL DA LAJE (ENCHIMENTO+CAPA) = (8+3). AF_11/2020</t>
  </si>
  <si>
    <t>Portão em alumínio, cor N/B/P, em perfís búzio quadrado ou lambril, completo inclusive rodízios, perfís e fechadura</t>
  </si>
  <si>
    <t>REVESTIMENTO COM ARGAMASSA EM CAMADA ÚNICA, APLICADO EM PAREDE, TRAÇO 1:3 (CIMENTO E AREIA), ESP. 20MM, APLICAÇÃO MANUAL, PREPARO MECÂNICO</t>
  </si>
  <si>
    <t>ED-50762</t>
  </si>
  <si>
    <t xml:space="preserve"> CHAPISCO COM ARGAMASSA, TRAÇO 1:3 (CIMENTO E AREIA), ESP. 5MM, APLICADO EM TETO COM COLHER, PREPARO MECÂNICO</t>
  </si>
  <si>
    <t>ED-50728</t>
  </si>
  <si>
    <t>REVESTIMENTO COM ARGAMASSA EM CAMADA ÚNICA, APLICADO EM TETO, TRAÇO 1:3 (CIMENTO E AREIA), ESP. 20MM, APLICAÇÃO MANUAL, PREPARO MECÂNICO</t>
  </si>
  <si>
    <t>ED-50763</t>
  </si>
  <si>
    <t>5.4</t>
  </si>
  <si>
    <t>PISO EM CONCRETO, PREPARADO EM OBRA COM BETONEIRA,
FCK 13,5MPA, SEM ARMAÇÃO, ACABAMENTO RÚSTICO, ESP. 8CM, INCLUSIVE FORNECIMENTO, LANÇAMENTO, ADENSAMENTO, SARRAFEAMENTO, EXCLUSIVE JUNTA DE DILATAÇÃO</t>
  </si>
  <si>
    <t>ED-50571</t>
  </si>
  <si>
    <t>PISO EM CONCRETO, PREPARADO EM OBRA COM BETONEIRA,
FCK 10MPA, SEM ARMAÇÃO, ACABAMENTO RÚSTICO, ESP. 5CM, INCLUSIVE FORNECIMENTO, LANÇAMENTO, ADENSAMENTO, SARRAFEAMENTO, EXCLUSIVE JUNTA DE DILATAÇÃO</t>
  </si>
  <si>
    <t>SÓCULO</t>
  </si>
  <si>
    <t>SÓCULO COM ENCHIMENTO EM TIJOLOS MACIÇOS, ALTURA DE
10CM À 12CM, INCLUSIVE ACABAMENTO FINAL EM ARGAMASSA, ESP. 20MM, APLICAÇÃO MANUAL</t>
  </si>
  <si>
    <t>ED-50621</t>
  </si>
  <si>
    <t>CANALETA</t>
  </si>
  <si>
    <t>Calha de concreto e alvenaria, revestida internamente, com grelha de ferro, seção 0,20 x 0,15m</t>
  </si>
  <si>
    <t>BLOCO ARMADO EM CONCRETO 20 MPa, INCLUSIVE LASTRO 5 CM EM CONCRETO MAGRO 9 MPa, FÔRMAS LATERAIS E DESFORMA</t>
  </si>
  <si>
    <t>ED-50859</t>
  </si>
  <si>
    <t>VIGA DE 0,21 A 0,35 M DE LARGURA EM CONCRETO 20MPa,
APARENTE, ARMAÇÃO, FÔRMA PLASTIFICADA, ESCORAMENTO E DESFORMA</t>
  </si>
  <si>
    <t>ED-50850</t>
  </si>
  <si>
    <t>PREPARAÇÃO PARA EMASSAMENTO OU PINTURA (LÁTEX/
ACRÍLICA) EM TETO, INCLUSIVE UMA (1) DEMÃO DE SELADOR
ACRÍLICO</t>
  </si>
  <si>
    <t>ED-50515</t>
  </si>
  <si>
    <t>PINTURA ACRÍLICA EM TETO, DUAS (2) DEMÃOS, EXCLUSIVE
SELADOR ACRÍLICO E MASSA ACRÍLICA/CORRIDA (PVA)</t>
  </si>
  <si>
    <t>ED-50452</t>
  </si>
  <si>
    <t>2.1.1</t>
  </si>
  <si>
    <t>2.1.2</t>
  </si>
  <si>
    <t>2.1.3</t>
  </si>
  <si>
    <t>2.1.4</t>
  </si>
  <si>
    <t>2.1.5</t>
  </si>
  <si>
    <t>2.1.6</t>
  </si>
  <si>
    <t>2.2.1</t>
  </si>
  <si>
    <t>2.2.2</t>
  </si>
  <si>
    <t>2.3.1</t>
  </si>
  <si>
    <t>2.3.2</t>
  </si>
  <si>
    <t>2.4.1</t>
  </si>
  <si>
    <t>2.5.1</t>
  </si>
  <si>
    <t>2.5.2</t>
  </si>
  <si>
    <t>2.5.3</t>
  </si>
  <si>
    <t>2.5.4</t>
  </si>
  <si>
    <t>2.6.1</t>
  </si>
  <si>
    <t>2.6.2</t>
  </si>
  <si>
    <t>2.6.3</t>
  </si>
  <si>
    <t>2.7.1</t>
  </si>
  <si>
    <t>2.8.1</t>
  </si>
  <si>
    <t>2.9.1</t>
  </si>
  <si>
    <t>2.9.2</t>
  </si>
  <si>
    <t>2.9.3</t>
  </si>
  <si>
    <t>2.9.4</t>
  </si>
  <si>
    <t xml:space="preserve">CAIXA DE DESCARGA </t>
  </si>
  <si>
    <t>CAIXA DE DRENAGEM DE INSPEÇÃO/PASSAGEM EM ALVENARIA (100X100X50CM), REVESTIMENTO EM ARGAMASSA COM ADITIVO IMPERMEABILIZANTE, COM TAMPA EM GRELHA, INCLUSIVE ESCAVAÇÃO, REATERRO E TRANSPORTE E RETIRADA DO MATERIAL ESCAVADO (EM CAÇAMBA)</t>
  </si>
  <si>
    <t>ED-49931</t>
  </si>
  <si>
    <t>ED-51111</t>
  </si>
  <si>
    <t>ESCAVAÇÃO MECÂNICA DE VALAS COM PROFUNDIDADE MENOR OU IGUAL A 1,5M, INCLUSIVE DESCARGA LATERAL, EXCLUSIVE CARGA, TRANSPORTE E DESCARGA</t>
  </si>
  <si>
    <t>TUBO PEAD LISO, 50 MM, PN 12,5</t>
  </si>
  <si>
    <t>COTAÇÃO</t>
  </si>
  <si>
    <t>JOELHO 45° PEAD, 50 MM</t>
  </si>
  <si>
    <t>LASTRO DE AREIA, INCLUSIVE ADENSAMENTO E APILOAMENTO
MANUAL</t>
  </si>
  <si>
    <t>ED-49814</t>
  </si>
  <si>
    <t>REATERRO MANUAL DE VALA, INCLUSIVE ESPALHAMENTO E
COMPACTAÇÃO MECANIZADA COM PLACA VIBRATÓRIA</t>
  </si>
  <si>
    <t>ED-51121</t>
  </si>
  <si>
    <t>APILOAMENTO MECANIZADO EM FUNDO DE VALA COM PLACA
VIBRATÓRIA, EXCLUSIVE ESCAVAÇÃO</t>
  </si>
  <si>
    <t>ED-51094</t>
  </si>
  <si>
    <t>TUBULAÇÃO DE RECALQUE</t>
  </si>
  <si>
    <t>TUBULAÇÃO DE SUCÇÃO</t>
  </si>
  <si>
    <t>UNID.</t>
  </si>
  <si>
    <t>4.4</t>
  </si>
  <si>
    <t xml:space="preserve">5.0 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</si>
  <si>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</si>
  <si>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</si>
  <si>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</si>
  <si>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</si>
  <si>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</si>
  <si>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</si>
  <si>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</si>
  <si>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</si>
  <si>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</si>
  <si>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</si>
  <si>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</si>
  <si>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</si>
  <si>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</si>
  <si>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</si>
  <si>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</si>
  <si>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</si>
  <si>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</si>
  <si>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</si>
  <si>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</si>
  <si>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2,30 M LARGURA X 1,85 M ALTURA</t>
  </si>
  <si>
    <t>SÓCULO COM ENCHIMENTO EM TIJOLOS MACIÇOS, ALTURA DE 10CM À 12CM, INCLUSIVE ACABAMENTO FINAL EM ARGAMASSA, ESP. 20MM, APLICAÇÃO MANUAL</t>
  </si>
  <si>
    <t>1  UNIDADE</t>
  </si>
  <si>
    <t>6,15 METROS</t>
  </si>
  <si>
    <t>2 UNIDADES</t>
  </si>
  <si>
    <t>5 UNIDADES</t>
  </si>
  <si>
    <t>Tubo aço carbono galvanizado, com costura, classe média (DIN 2440), conforme ABNT NBR 580, ASTM A53, D=2"</t>
  </si>
  <si>
    <t>6 METROS</t>
  </si>
  <si>
    <t>6 UNIDADES</t>
  </si>
  <si>
    <t>UNIÃO FERRO GALVANIZADO COM ASSENTO CÔNICO DE FERRO, MACHO-FÊMEA - 2"</t>
  </si>
  <si>
    <t>BUJÃO  FERRO GALVANIZADO 2"</t>
  </si>
  <si>
    <t>VÁLVULA DE GAVETA, BRONZE, classe 150 psi, COM ROSCA, DIMENSÕES CONFORME MSS-SP-80, D=2"</t>
  </si>
  <si>
    <t>4 UNIDADES</t>
  </si>
  <si>
    <t>CURVA 90° MACHO FERRO GALVANIZADO - D=2"</t>
  </si>
  <si>
    <t>CURVA 90° MACHO-FÊMEA FERRO GALVANIZADO - D=2"</t>
  </si>
  <si>
    <t>3 UNIDADES</t>
  </si>
  <si>
    <t>SUPRESSOR DE PULSAÇÃO TIPO VÁLVULA DE AGULHA, CORPO DE LATÃO, ROSCAS FÊMEAS, PRESSÃO MÁXIMA ADMISSÍVEL 300kgf/cm2 D=1/2"</t>
  </si>
  <si>
    <t>AMORTECEDOR DE GOLPES DE ARÍETE, CORPO DE LATÃO, ESFERA BLOQUEADORA DE AÇO, ROSCAS, MACHO/FÊMEA, PRESSÃO MÁXIMA ADMISSÍVEL 300kgf/cm2, D=1/2"</t>
  </si>
  <si>
    <t>CURVA 90° MACHO/FÊMEA FERRO GALVANIZADO - D=1/2"</t>
  </si>
  <si>
    <t>TUBO AÇO CARBONO GALVANIZADO, COM COSTURA, CLASSE MÉDIA (DIN 2440), CONFORME ABNT NBR 5580, ASTM A53 CURVA 90° MACHO/FÊMEA FG - D=1/2"</t>
  </si>
  <si>
    <t>2 METROS</t>
  </si>
  <si>
    <t>CURVA FÊMEA 90° FERRO GALVANIZADO - 1/2"</t>
  </si>
  <si>
    <t>MANÔMETRO COM VISOR DE VIDRO Ø40mm, CAIXA EM AÇO
SAE 1020 ESTAMPADO PINTADA DE PRETO, MOSTRADOR EM
ALUMÍNIO, FUNDO BRANCO, GRAVAÇÃO PRETA, ESCALA EM
mca, CONFORME PROJETO ESPECÍFICO, CONEXÃO INFERIOR Ø¼"</t>
  </si>
  <si>
    <t>CJ</t>
  </si>
  <si>
    <t>BUJÃO  FERRO GALVANIZADO 1/2"</t>
  </si>
  <si>
    <t>VÁLVULA DE ESFERA, ROSCADA, CORPO E ESFERA EM LATÃO, ACIONAMENTO COM ALAVANCA, PRESSÃO DE SERVIÇO 500psi - 1/2"</t>
  </si>
  <si>
    <t>PRESSOSTATO SISTEMA DIAFRAGMA/PISTÃO, PRESSÃO DE
SERVIÇO ATÉ 3000psi, CAIXA À PROVA DE ÁGUA, ÓLEO
E PÓ (NEMA 4 e 13), CONEXÃO INFERIOR FÊMEA Ø½"</t>
  </si>
  <si>
    <t>CURVA 90° FÊMEA FERRO GALVANIZADO - 2"</t>
  </si>
  <si>
    <t>ADAPTADOR, PVC PBA, PONTA/ROSCA, PBA, D=3"x50</t>
  </si>
  <si>
    <t>TÊ DE REDUÇÃO FERRO GALVANIZADO - 2"X1/2"</t>
  </si>
  <si>
    <t>LASTRO DE AREIA, INCLUSIVE ADENSAMENTO E APILOAMENTO MANUAL</t>
  </si>
  <si>
    <t>APILOAMENTO MECANIZADO EM FUNDO DE VALA COM PLACA VIBRATÓRIA, EXCLUSIVE ESCAVAÇÃO</t>
  </si>
  <si>
    <t>ESCAVAÇÃO - LASTRO DE AREIA - VOLUME DO TUBO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</si>
  <si>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</si>
  <si>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</si>
  <si>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</si>
  <si>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</si>
  <si>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</si>
  <si>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</si>
  <si>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</si>
  <si>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</si>
  <si>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</si>
  <si>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</si>
  <si>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</si>
  <si>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</si>
  <si>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</si>
  <si>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</si>
  <si>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</si>
  <si>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</si>
  <si>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FORNECIMENTO E COLOCAÇÃO DE PLACA DE OBRA EM CHAPA
GALVANIZADA #26, ESP. 0,45MM, DIMENSÃO (3X1,5)M, PLOTADA COM ADESIVO VINÍLICO, AFIXADA COM REBITES 4,8X40MM, EM ESTRUTURA METÁLICA DE METALON 20X20MM, ESP. 1,25MM, INCLUSIVE SUPORTE EM EUCALIPTO AUTOCLAVADO PINTADO COM TINTA PVA DUAS (2) DEMÃOS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</si>
  <si>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</si>
  <si>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</si>
  <si>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LOCAÇÃO DE OBRA COM GABARITO DE TÁBUAS CORRIDAS
PONTALETADAS A CADA 2,00M, REAPROVEITAMENTO (2X),
INCLUSIVE ACOMPANHAMENTO DE EQUIPE TOPOGRÁFICA PARA MARCAÇÃO DE PONTO TOPOGRÁFICO</t>
  </si>
  <si>
    <t>ED-17989</t>
  </si>
  <si>
    <t>4.5</t>
  </si>
  <si>
    <t>COTAÇÕES</t>
  </si>
  <si>
    <t>EMPRESAS</t>
  </si>
  <si>
    <t>NOME</t>
  </si>
  <si>
    <t>CNPJ</t>
  </si>
  <si>
    <t>FONE</t>
  </si>
  <si>
    <t>CONTATO</t>
  </si>
  <si>
    <t>E001</t>
  </si>
  <si>
    <t>E002</t>
  </si>
  <si>
    <t>E003</t>
  </si>
  <si>
    <t xml:space="preserve">FONTE </t>
  </si>
  <si>
    <t xml:space="preserve">VALOR </t>
  </si>
  <si>
    <t>DATA DA COTAÇÃO</t>
  </si>
  <si>
    <t>COT - 001</t>
  </si>
  <si>
    <t>un</t>
  </si>
  <si>
    <t>43.391.685/0001-57</t>
  </si>
  <si>
    <t xml:space="preserve">HIDRÁULICA E SANEAMENTO LTDA </t>
  </si>
  <si>
    <t>(31) 3408-9000</t>
  </si>
  <si>
    <t>vendas@redesaneamento.com.br</t>
  </si>
  <si>
    <t>COT - 002</t>
  </si>
  <si>
    <t>COT - 003</t>
  </si>
  <si>
    <t>Hidroviva A. Contini</t>
  </si>
  <si>
    <t>08.209.375.0001/78</t>
  </si>
  <si>
    <t>(48) 3015-3600</t>
  </si>
  <si>
    <t xml:space="preserve">CE DISTRIBUIDORA DE BOMBAS </t>
  </si>
  <si>
    <t>42.326.882/001-20</t>
  </si>
  <si>
    <t>(38) 99730-0736</t>
  </si>
  <si>
    <t>MÁQUINAS E IRRIGAÇÕES CARDOSO</t>
  </si>
  <si>
    <t>E004</t>
  </si>
  <si>
    <t>05.028.229/0001-58</t>
  </si>
  <si>
    <t>(33) 3731-4078</t>
  </si>
  <si>
    <t>m</t>
  </si>
  <si>
    <t>um</t>
  </si>
  <si>
    <t>MANÔMETRO COM VISOR DE VIDRO Ø40mm, CAIXA EM AÇO SAE 1020 ESTAMPADO PINTADA DE PRETO, MOSTRADOR EM ALUMÍNIO, FUNDO BRANCO, GRAVAÇÃO PRETA, ESCALA EM mca, CONFORME PROJETO ESPECÍFICO, CONEXÃO INFERIOR Ø¼"</t>
  </si>
  <si>
    <t>PRESSOSTATO SISTEMA DIAFRAGMA/PISTÃO, PRESSÃO DE SERVIÇO ATÉ 3000psi, CAIXA À PROVA DE ÁGUA, ÓLEO E PÓ (NEMA 4 e 13), CONEXÃO INFERIOR FÊMEA Ø½"</t>
  </si>
  <si>
    <t>PEAD BRASIL SOLUCOES EM TERMOPLASTICOS LTDA</t>
  </si>
  <si>
    <t>E005</t>
  </si>
  <si>
    <t>12.917.935/0001-16</t>
  </si>
  <si>
    <t>(19) 3326-1186</t>
  </si>
  <si>
    <t>COT - 004</t>
  </si>
  <si>
    <t>COT - 005</t>
  </si>
  <si>
    <t>COT - 006</t>
  </si>
  <si>
    <t>COT - 007</t>
  </si>
  <si>
    <t>COT - 008</t>
  </si>
  <si>
    <t>COT - 009</t>
  </si>
  <si>
    <t>COT - 010</t>
  </si>
  <si>
    <t>COT - 011</t>
  </si>
  <si>
    <t>COT - 012</t>
  </si>
  <si>
    <t>COT - 013</t>
  </si>
  <si>
    <t>COT - 014</t>
  </si>
  <si>
    <t>COT - 015</t>
  </si>
  <si>
    <t>COT - 016</t>
  </si>
  <si>
    <t>COT - 017</t>
  </si>
  <si>
    <t>COT - 018</t>
  </si>
  <si>
    <t>COT - 019</t>
  </si>
  <si>
    <t>COT - 020</t>
  </si>
  <si>
    <t>COT - 021</t>
  </si>
  <si>
    <t>MAIO DE 2023</t>
  </si>
  <si>
    <t>HIDROFAB LTDA</t>
  </si>
  <si>
    <t>E006</t>
  </si>
  <si>
    <t>07.780.184/0001-07</t>
  </si>
  <si>
    <t>(31) 3386-8977</t>
  </si>
  <si>
    <t>hidrofab@terra.com.br</t>
  </si>
  <si>
    <t>COT-001</t>
  </si>
  <si>
    <t>COT-002</t>
  </si>
  <si>
    <t>COT-003</t>
  </si>
  <si>
    <t>COT-004</t>
  </si>
  <si>
    <t>COT-005</t>
  </si>
  <si>
    <t>COT-006</t>
  </si>
  <si>
    <t>COT-007</t>
  </si>
  <si>
    <t>COT-008</t>
  </si>
  <si>
    <t>COT-009</t>
  </si>
  <si>
    <t>COT-010</t>
  </si>
  <si>
    <t>COT-011</t>
  </si>
  <si>
    <t>COT-012</t>
  </si>
  <si>
    <t>COT-013</t>
  </si>
  <si>
    <t>COT-014</t>
  </si>
  <si>
    <t>COT-015</t>
  </si>
  <si>
    <t>COT-016</t>
  </si>
  <si>
    <t>COT-017</t>
  </si>
  <si>
    <t>COT-018</t>
  </si>
  <si>
    <t>COT-019</t>
  </si>
  <si>
    <t>COT-020</t>
  </si>
  <si>
    <t>COT-021</t>
  </si>
  <si>
    <t>EXECUÇÃO DE DEPÓSITO EM CANTEIRO DE OBRA EM CHAPA DE MADEIRA COMPENSADA, NÃO INCLUSO MOBILIÁRIO. AF_04/2016</t>
  </si>
  <si>
    <t xml:space="preserve">4 M COMPRIMENTO X 2,50 M LARGURA </t>
  </si>
  <si>
    <t xml:space="preserve"> LOCAÇÃO DE BANHEIRO QUÍMICO, DIMENSÃO (110X120X230)CM, LINHA PADRÃO, CONTENDO UMA (1) PIA/HIGIENIZADOR DE MÃOS, INCLUSIVE MANUTENÇÃO E MOBILIZAÇÃO/DESMOBILIZAÇÃO</t>
  </si>
  <si>
    <t>ED-50155</t>
  </si>
  <si>
    <t>3 MESES</t>
  </si>
  <si>
    <t>MOBILIZAÇÃO E DESMOBILIZAÇÃO OBRA DISTANTE DE CENTRO URBANO COM VALOR ATÉ O VALOR DE 1.000.000,00</t>
  </si>
  <si>
    <t>ED-50389</t>
  </si>
  <si>
    <t>%</t>
  </si>
  <si>
    <t xml:space="preserve"> BOMBEIRO/ENCANADOR COM ENCARGOS COMPLEMENTARES</t>
  </si>
  <si>
    <t>AJUDANTE DE BOMBEIRO/ENCANADOR COM ENCARGOS COMPLEMENTARES</t>
  </si>
  <si>
    <t>ED-50363</t>
  </si>
  <si>
    <t>ED-50374</t>
  </si>
  <si>
    <t>INSTALAÇÃO DE CONEXÕES EM FERRO GALVANIZADO PARA REDE DE CAPTAÇÃO DE ÁGUA</t>
  </si>
  <si>
    <t>02</t>
  </si>
  <si>
    <t>FORNECIMENTO E INSTALAÇÃO DE SUPORTE PARA FIXAÇÃO DO TUBO DE SUCÇÃO</t>
  </si>
  <si>
    <t>CANTONEIRA ACO ABAS IGUAIS 2""x2""x1/4""(4,75kgf/m)PARA PROTECAO</t>
  </si>
  <si>
    <t>171615</t>
  </si>
  <si>
    <t>Abraçadeira metálica tipo "D" de 2"</t>
  </si>
  <si>
    <t>11819</t>
  </si>
  <si>
    <t>4.6</t>
  </si>
  <si>
    <t xml:space="preserve">(2,60 + 1,85 + 2,60 + 1,85) M </t>
  </si>
  <si>
    <t xml:space="preserve">0,60 M X 0,60 M X 0,50 M PROFUNDIDADE X 4 BLOCOS </t>
  </si>
  <si>
    <t>0,60 M X 0,60 M X 1,5 M PROFUNDIDADE X 4 SAPATA</t>
  </si>
  <si>
    <t>((0,60 M X 0,60 M X 4 SAPATA) +( (2,60 + 1,85 + 2,60 + 1,85) M X 0,15 M VIGA BALDRAME)) X 0,10 M ESPESSURA</t>
  </si>
  <si>
    <t>(2,30 + 1,55 + 2,30 + 1,55) M X 0,15 M LARGURA X 0,30 M ALTURA</t>
  </si>
  <si>
    <t>(0,60 M X 0,60 M X 4 SAPATA) +( (2,30 + 1,55 + 2,30 + 1,55) M X 0,15 M VIGA BALDRAME)</t>
  </si>
  <si>
    <t>(1,50 M COMPRIMENTO X 0,30 M ALTURA X 2 PAREDES)</t>
  </si>
  <si>
    <t>((1,55 + 1,55 + 2,30) M COMPRIMENTO * 1,85 M ALTURA) - ALVENARIA COBOGÓ</t>
  </si>
  <si>
    <t>5,74 M2 CONFORME PROJETO</t>
  </si>
  <si>
    <t>(2,60+1,85+1,85+2,60) M COMPRIMENTO X 2 M ALTURA X 2 LADOS) - (1,50 M COMPRIMENTO X 0,30 M ALTURA X 2 UNIDADES X 2 LADOS) ALVENARIA COBOGÓ - (2,30 M COMPRIMENTO X 1,85 M ALTURA X 2 LADOS) PORTÃO)</t>
  </si>
  <si>
    <t>ED-50168</t>
  </si>
  <si>
    <t>2.5.5</t>
  </si>
  <si>
    <t>IMPERMEABILIZAÇÃO COM MANTA ASFÁLTICA PRÉ-FABRICADA, E = 4 MM</t>
  </si>
  <si>
    <t>(4,25 M COMPRIMENTO X 3,55 M LARGURA)</t>
  </si>
  <si>
    <t>2,80 M COMPRIMENTO X 1,80 M LARGURA</t>
  </si>
  <si>
    <t>(0,35 M LARGURA X 0,80 M COMPRIMENTO X 2 UNIDADES)</t>
  </si>
  <si>
    <t xml:space="preserve">(1,62 + 0,40 + 0,40) M COMPRIMENTO CONFORME PROJETO </t>
  </si>
  <si>
    <t xml:space="preserve">5,74 M2 CONFORME PROJETO X 2 LADOS </t>
  </si>
  <si>
    <r>
      <rPr>
        <b/>
        <sz val="11"/>
        <color theme="1"/>
        <rFont val="Arial"/>
        <family val="2"/>
      </rPr>
      <t xml:space="preserve">Data ref. do orçamento SEINFRA:  </t>
    </r>
    <r>
      <rPr>
        <sz val="11"/>
        <color theme="1"/>
        <rFont val="Arial"/>
        <family val="2"/>
      </rPr>
      <t>JAN/23</t>
    </r>
  </si>
  <si>
    <t>5.0</t>
  </si>
  <si>
    <t>E007</t>
  </si>
  <si>
    <t>HIDRAUCONEX MATERIAIS HIDRÁULICOS LTDA</t>
  </si>
  <si>
    <t>21.951.873/0001-50</t>
  </si>
  <si>
    <t>(31) 3568-9125</t>
  </si>
  <si>
    <t>E008</t>
  </si>
  <si>
    <t xml:space="preserve">CONEXO COMÉRCIO DE FERRAGENS EIRELI ME </t>
  </si>
  <si>
    <t>29.212.287/0001-03</t>
  </si>
  <si>
    <t>(47) 3633-6724</t>
  </si>
  <si>
    <t>https://www.conexopecas.com.br/inicial</t>
  </si>
  <si>
    <t>https://www.hidrauconexloja.com.br/</t>
  </si>
  <si>
    <t xml:space="preserve">INSTALAÇÃO DE CONEXÕES EM FERRO GALVANIZADO PARA REDE DE CAPTAÇÃO DE ÁGUA </t>
  </si>
  <si>
    <t>38 UNIDADES</t>
  </si>
  <si>
    <t>AUXILIAR DE SERRALHEIRO COM ENCARGOS COMPLEMENTARES</t>
  </si>
  <si>
    <t>88251</t>
  </si>
  <si>
    <t>SERRALHEIRO COM ENCARGOS COMPLEMENTARES</t>
  </si>
  <si>
    <t>88315</t>
  </si>
  <si>
    <t>GRUPO DE SOLDAGEM COM GERADOR A DIESEL 60 CV PARA SOLDA ELÉTRICA, SOBRE 04 RODAS, COM MOTOR 4 CILINDROS 600 A - CHP DIURNO. AF_02/2016</t>
  </si>
  <si>
    <t>83765</t>
  </si>
  <si>
    <t>ARGAMASSA TRAÇO 1:3 (EM VOLUME DE CIMENTO E AREIA MÉDIA ÚMIDA), PREPARO MANUAL. AF_08/2019</t>
  </si>
  <si>
    <t>88629</t>
  </si>
  <si>
    <t>PEDREIRO COM ENCARGOS COMPLEMENTARES</t>
  </si>
  <si>
    <t>88309</t>
  </si>
  <si>
    <t xml:space="preserve">LOCAL:  ALDEIA CINTA VERMELHA, ZONA RURAL - ARAÇUAÍ /MG                                                                                       </t>
  </si>
  <si>
    <t>Conjunto Motobomba 5 cv de potência ME-BR 2 - Rotores
Fechados de Bronze - ME-AL/BR 2350 - Selo Viton</t>
  </si>
  <si>
    <t>ARF COMÉRCIO DE BOMBAS E MÁQUINAS LTDA</t>
  </si>
  <si>
    <t>20.550.456/0001-32</t>
  </si>
  <si>
    <t>(11) 4000-2440</t>
  </si>
  <si>
    <t>E009</t>
  </si>
  <si>
    <t>E010</t>
  </si>
  <si>
    <t>E011</t>
  </si>
  <si>
    <t>MÉRITO COMÉRCIO DE EQUIPAMENTOS LTDA</t>
  </si>
  <si>
    <t>01.582.892/0001-49</t>
  </si>
  <si>
    <t>(11) 3055-7600</t>
  </si>
  <si>
    <t>JUNHO DE 2023</t>
  </si>
  <si>
    <t>https://www.grupodasbombas.com.br/bomba-centrifuga-multiestagio-schneider-me-al-2350-5cv-220-440v-monofasico/p</t>
  </si>
  <si>
    <t>https://www.meritocomercial.com.br/bomba-multiestagio-schneider-me-al-2350-5-cv-monofasica-220v440v-20320088135-p1022853</t>
  </si>
  <si>
    <t>https://centraldaeletricasolar.com.br/produto/bomba-multiestagio-schneider-me-al-2350-5-cv-monofasica-220v-440v/?utm_source=Google%20Shopping&amp;utm_campaign=NOVO%20123&amp;utm_medium=cpc&amp;utm_term=2717&amp;gclid=Cj0KCQjw4s-kBhDqARIsAN-ipH2d7yEM-fdNYx80PaxK7lZnku8l2Qq5iHasTwdFi9qZPu2t_PCdphUaAkYYEALw_wcB</t>
  </si>
  <si>
    <t>1240,77 M TUBULAÇÃO DE RECALQUE + 12,8 M TUBULAÇÃO DE SUCÇÃO CONFORME PROJEO</t>
  </si>
  <si>
    <t xml:space="preserve">1253,57 M COMPRIMENTO X 0,50 M LARGURA + ÁREA BUSTER </t>
  </si>
  <si>
    <t xml:space="preserve"> PILAR EM CONCRETO APARENTE 20 MPa, INCLUSIVE ARMAÇÃO, FÔRMA PLASTIFICADA E DESFORMA</t>
  </si>
  <si>
    <t>ED-50482</t>
  </si>
  <si>
    <t xml:space="preserve">0,15 M LARGURA X 0,30 M COMPRIMENTO X 2,50 M ALTURA X 4 UNIDADES </t>
  </si>
  <si>
    <t>2.3.3</t>
  </si>
  <si>
    <t>12,8 METROS + 10 METROS (VARIAÇÃO QUE PODE OCORRER DEVIDO AO TRECHO)</t>
  </si>
  <si>
    <t>22,8 METROS</t>
  </si>
  <si>
    <t>Instalação e montagem de bomba centrifuga 5cv</t>
  </si>
  <si>
    <t>1240,77 M COMPRIMENTO DA REDE X 0,90 M PROFUNDIDADE X 0,50 M LARGURA</t>
  </si>
  <si>
    <t>1240,77 M COMPRIMENTO DA REDE X 0,50 M LARGURA</t>
  </si>
  <si>
    <t>1240,77 M COMPRIMENTO DA REDE X 0,20 M LARGURA X 0,10 M ESPESSURA</t>
  </si>
  <si>
    <t xml:space="preserve">1240,77 M COMPRIMENTO </t>
  </si>
  <si>
    <t>6.7</t>
  </si>
  <si>
    <t>EMBASA</t>
  </si>
  <si>
    <t>09.01.28</t>
  </si>
  <si>
    <t>BLOCO DE ANCORAGEM EM CONCRETO SIMPLES, INCL. FORMA, ESCORAMENTO E DESFORMA</t>
  </si>
  <si>
    <t>(0,40 X 0,40 X 0,40) M3 X 4 UNIDADES</t>
  </si>
  <si>
    <t>03</t>
  </si>
  <si>
    <t xml:space="preserve">FORNECIMENTO E INSTALAÇÃO DE BRAÇADEIRA CONFORME DETALHE 8 </t>
  </si>
  <si>
    <t>IOPES</t>
  </si>
  <si>
    <t>048604</t>
  </si>
  <si>
    <t>CONJ PARAFUSO, PORCA E ARRUELA LATAO 3/16 X 1" (LABOR)</t>
  </si>
  <si>
    <t>4846</t>
  </si>
  <si>
    <t>Abraçadeira em aço inox DN 150mm</t>
  </si>
  <si>
    <t>AJUDANTE DE PEDREIRO COM ENCARGOS COMPLEMENTARES</t>
  </si>
  <si>
    <t>88242</t>
  </si>
  <si>
    <t>FORNECIMENTO E INSTALAÇÃO DE SUPORTE SP1 CONFORME DETALHE 9</t>
  </si>
  <si>
    <t>Chumbador parabolt Ø 1/4" x 2" um</t>
  </si>
  <si>
    <t>8212</t>
  </si>
  <si>
    <t>Chapa aço fina preta lisa nº14, e=2,00mm (16,0 kg/m2)</t>
  </si>
  <si>
    <t>10600</t>
  </si>
  <si>
    <t>KG</t>
  </si>
  <si>
    <t>Perfil Aço, Cantoneira abas iguais - 1 1/2" x 1/8" (1,83 kg/m) kg</t>
  </si>
  <si>
    <t>4897</t>
  </si>
  <si>
    <t>GRAMPO "U" EM ACO GALV., d=2"</t>
  </si>
  <si>
    <t>M102300050</t>
  </si>
  <si>
    <t>FORNECIMENTO E INSTALAÇÃO DE SUPORTE SP2 CONFORME DETALHE 10</t>
  </si>
  <si>
    <t>CHAPA DE ACO GROSSA, ASTM A36, E = 1/4 " (6,35 MM) 49,79 KG/M2</t>
  </si>
  <si>
    <t>1330</t>
  </si>
  <si>
    <t>FORNECIMENTO DE ESTRUTURA METÁLICA EM PERFIL SOLDADO, INCLUSIVE FABRICAÇÃO, TRANSPORTE, MONTAGEM E APLICAÇÃO DE FUNDO PREPARADOR ANTICORROSIVO EM SUPERFÍCIE METÁLICA, UMA (1) DEMÃO</t>
  </si>
  <si>
    <t>ED-49665</t>
  </si>
  <si>
    <t>Barra roscada zincada ø 5/16"</t>
  </si>
  <si>
    <t>10738</t>
  </si>
  <si>
    <t>PORCA ZINCADA, SEXTAVADA, DIAMETRO 5/16"</t>
  </si>
  <si>
    <t>4330</t>
  </si>
  <si>
    <t>CHAPA DE ACO FINA A QUENTE BITOLA MSG 3/16 ", E = 4,75 MM (38,00 KG/M2)</t>
  </si>
  <si>
    <t>1319</t>
  </si>
  <si>
    <t>Chumbador Walsyma cb 314200 d=1/4"x2"</t>
  </si>
  <si>
    <t>9819</t>
  </si>
  <si>
    <t>04</t>
  </si>
  <si>
    <t>05</t>
  </si>
  <si>
    <t>5.40</t>
  </si>
  <si>
    <t>5.41</t>
  </si>
  <si>
    <t>5.42</t>
  </si>
  <si>
    <t>1 UNIDADE CONFORME DETALHE EM PROJETO</t>
  </si>
  <si>
    <t>Fornecimento e montagem de quadro de comando partida direta 5 CV 220V em chapa de ferro, 50x40x20cm, contendo disjuntores, relé, contatores, chave seletora, botão pulso, sinaleiros e bornes (completo)</t>
  </si>
  <si>
    <t>ARAÇUAÍ, JUNHO DE 2023</t>
  </si>
  <si>
    <t>7.0</t>
  </si>
  <si>
    <t>INSTALAÇÕES ELÉTRICAS</t>
  </si>
  <si>
    <t>ENTRADA DE ENERGIA AÉREA, TIPO B1, PADRÃO CEMIG, CARGA INSTALADA DE ATÉ 10KW, BIFÁSICO, COM SAÍDA SUBTERRÂNEA, INCLUSIVE POSTE, CAIXA PARA MEDIDOR, DISJUNTOR, BARRAMENTO, ATERRAMENTO E ACESSÓRIOS</t>
  </si>
  <si>
    <t>ED-20579</t>
  </si>
  <si>
    <t xml:space="preserve">1 UNIDADE CONFORME PROJETO ELÉTRICO </t>
  </si>
  <si>
    <t>CAIXA DE PASSAGEM EM ALVENARIA E TAMPA DE CONCRETO, FUNDO DE BRITA, TIPO 1, 30 X 30 X 40 CM, INCLUSIVE ESCAVAÇÃO, REATERRO E BOTA-FORA</t>
  </si>
  <si>
    <t>ED-49168</t>
  </si>
  <si>
    <t>2 UNIDADES CONFORME PROJETO ELÉTRICO</t>
  </si>
  <si>
    <t>DISPOSITIVO DPS CLASSE II, 1 POLO, TENSAO MAXIMA DE 275 V, CORRENTE MAXIMA DE *20* KA (TIPO AC)</t>
  </si>
  <si>
    <t>CABO DE COBRE FLEXÍVEL, CLASSE 5, ISOLAMENTO TIPO LSHF/ ATOX, NÃO HALOGENADO, ANTICHAMA, TERMOPLÁSTICO, UNIPOLAR, SEÇÃO 4 MM2, 70°C, 450/750V</t>
  </si>
  <si>
    <t>ED-48956</t>
  </si>
  <si>
    <t xml:space="preserve">30 M CONFORME PROJETO ELÉTRICO </t>
  </si>
  <si>
    <t>CABO DE COBRE FLEXÍVEL, CLASSE 5, ISOLAMENTO TIPO EPR/HEPR, NÃO HALOGENADO, ANTICHAMA, TERMOFIXO, UNIPOLAR, SEÇÃO 10 MM2, 90°C, 0,6/1KV</t>
  </si>
  <si>
    <t>ED-48998</t>
  </si>
  <si>
    <t>150 M CONFORME PROJETO ELÉTRICO</t>
  </si>
  <si>
    <t>DUTO CORRUGADO EM PEAD (POLIETILENO DE ALTA DENSIDADE), PARA PROTEÇÃO DE CABOS SUBTERRÂNEOS DN 30 MM (1.1/4")</t>
  </si>
  <si>
    <t>ED-4155</t>
  </si>
  <si>
    <t xml:space="preserve">20 M CONFORME PROJETO ELÉTRICO </t>
  </si>
  <si>
    <t>7.1</t>
  </si>
  <si>
    <t>7.2</t>
  </si>
  <si>
    <t>7.3</t>
  </si>
  <si>
    <t>7.4</t>
  </si>
  <si>
    <t>7.5</t>
  </si>
  <si>
    <t>7.6</t>
  </si>
  <si>
    <t>8.0</t>
  </si>
  <si>
    <t xml:space="preserve">MURETA DO PADRÃO DE ENTRADA DE ENERGIA </t>
  </si>
  <si>
    <t>ALVENARIA DE VEDAÇÃO COM TIJOLO CERÂMICO FURADO, ESP. 19CM, PARA REVESTIMENTO, INCLUSIVE ARGAMASSA PARA ASSENTAMENTO</t>
  </si>
  <si>
    <t>ED-48233</t>
  </si>
  <si>
    <t>8.1</t>
  </si>
  <si>
    <t xml:space="preserve">0,80 M COMRPRIMENTO X 2,10 M ALTURA </t>
  </si>
  <si>
    <t>CHAPISCO COM ARGAMASSA, TRAÇO 1:2:3 (CIMENTO, AREIA E PEDRISCO), APLICADO COM COLHER, ESP. 5MM, PREPARO
MECÂNICO</t>
  </si>
  <si>
    <t>ED-50730</t>
  </si>
  <si>
    <t xml:space="preserve">0,80 M COMRPRIMENTO X 2,10 M ALTURA X 2 LADOS </t>
  </si>
  <si>
    <t xml:space="preserve"> PINGADEIRA COM DIMENSÃO (20X5)CM, MOLDADO "IN-LOCO", EM CONCRETO NÃO ESTRUTURAL, PREPARADO EM OBRA COM BETONEIRA, COM FCK 15MPA, INCLUSIVE LANÇAMENTO, ADENSAMENTO, ACABAMENTO E ARMAÇÃO</t>
  </si>
  <si>
    <t>ED-48332</t>
  </si>
  <si>
    <t xml:space="preserve">1 M COMPRIMENTO </t>
  </si>
  <si>
    <t>8.2</t>
  </si>
  <si>
    <t>8.3</t>
  </si>
  <si>
    <t>8.4</t>
  </si>
  <si>
    <t>8.5</t>
  </si>
  <si>
    <t>7.7</t>
  </si>
  <si>
    <t>REGIÃO/MÊS DE REFERÊNCIA: SEINFRA/REGIÃO JEQUITINHONHA JAN/2023  COM DESONERAÇÃO      SINAPI  MG 04/2023 DESONERADO  ORSE MAR/2023 DESONERADO   SBC JUN/2023 DESONERADO   EMBASA 01/2023 DESONERADO</t>
  </si>
  <si>
    <r>
      <rPr>
        <b/>
        <sz val="11"/>
        <color theme="1"/>
        <rFont val="Arial"/>
        <family val="2"/>
      </rPr>
      <t>Data:</t>
    </r>
    <r>
      <rPr>
        <sz val="11"/>
        <color theme="1"/>
        <rFont val="Arial"/>
        <family val="2"/>
      </rPr>
      <t xml:space="preserve"> JUNHO</t>
    </r>
    <r>
      <rPr>
        <b/>
        <sz val="11"/>
        <color theme="1"/>
        <rFont val="Arial"/>
        <family val="2"/>
      </rPr>
      <t>/2023</t>
    </r>
  </si>
  <si>
    <r>
      <rPr>
        <b/>
        <sz val="11"/>
        <color theme="1"/>
        <rFont val="Arial"/>
        <family val="2"/>
      </rPr>
      <t>Data ref. do orçamento SINAPI:</t>
    </r>
    <r>
      <rPr>
        <sz val="11"/>
        <color theme="1"/>
        <rFont val="Arial"/>
        <family val="2"/>
      </rPr>
      <t xml:space="preserve"> ABR/23</t>
    </r>
  </si>
  <si>
    <t>OBRA :   SISTEMA DE ABASTECIMENTO DE ÁGUA DA ALDEIA CINTA VERMELHA</t>
  </si>
  <si>
    <t>DATA : JUNHO/2023</t>
  </si>
  <si>
    <t>DATA: JUNHO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</si>
</sst>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R$ &quot;* #,##0.00_);_(&quot;R$ &quot;* \(#,##0.00\);_(&quot;R$ &quot;* &quot;-&quot;??_);_(@_)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3" fillId="7" borderId="1" applyNumberFormat="0" applyAlignment="0" applyProtection="0"/>
    <xf numFmtId="0" fontId="14" fillId="3" borderId="0" applyNumberFormat="0" applyBorder="0" applyAlignment="0" applyProtection="0"/>
    <xf numFmtId="0" fontId="15" fillId="22" borderId="0" applyNumberFormat="0" applyBorder="0" applyAlignment="0" applyProtection="0"/>
    <xf numFmtId="0" fontId="6" fillId="23" borderId="4" applyNumberFormat="0" applyFont="0" applyAlignment="0" applyProtection="0"/>
    <xf numFmtId="9" fontId="6" fillId="0" borderId="0" applyFont="0" applyFill="0" applyBorder="0" applyAlignment="0" applyProtection="0"/>
    <xf numFmtId="0" fontId="16" fillId="16" borderId="5" applyNumberFormat="0" applyAlignment="0" applyProtection="0"/>
    <xf numFmtId="164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43" fontId="5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8" fillId="25" borderId="0" applyNumberFormat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34" fillId="0" borderId="0"/>
    <xf numFmtId="0" fontId="1" fillId="0" borderId="0"/>
  </cellStyleXfs>
  <cellXfs count="405">
    <xf numFmtId="0" fontId="0" fillId="0" borderId="0" xfId="0"/>
    <xf numFmtId="0" fontId="24" fillId="0" borderId="10" xfId="0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49" fontId="6" fillId="0" borderId="16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24" fillId="0" borderId="18" xfId="0" applyFont="1" applyBorder="1" applyAlignment="1">
      <alignment vertical="center"/>
    </xf>
    <xf numFmtId="49" fontId="6" fillId="0" borderId="18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4" fontId="24" fillId="0" borderId="0" xfId="0" applyNumberFormat="1" applyFont="1" applyAlignment="1">
      <alignment vertical="center" wrapText="1"/>
    </xf>
    <xf numFmtId="4" fontId="24" fillId="0" borderId="25" xfId="0" applyNumberFormat="1" applyFont="1" applyBorder="1" applyAlignment="1">
      <alignment vertical="center" wrapText="1"/>
    </xf>
    <xf numFmtId="4" fontId="24" fillId="0" borderId="19" xfId="0" applyNumberFormat="1" applyFont="1" applyBorder="1" applyAlignment="1">
      <alignment vertical="center" wrapText="1"/>
    </xf>
    <xf numFmtId="4" fontId="24" fillId="0" borderId="21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right" vertical="center" wrapText="1"/>
    </xf>
    <xf numFmtId="10" fontId="31" fillId="0" borderId="10" xfId="33" applyNumberFormat="1" applyFont="1" applyFill="1" applyBorder="1" applyAlignment="1">
      <alignment horizontal="left" vertical="center"/>
    </xf>
    <xf numFmtId="49" fontId="24" fillId="0" borderId="11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4" fontId="24" fillId="0" borderId="11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25" xfId="0" applyNumberFormat="1" applyFont="1" applyBorder="1" applyAlignment="1">
      <alignment horizontal="center" vertical="center" wrapText="1"/>
    </xf>
    <xf numFmtId="0" fontId="35" fillId="0" borderId="14" xfId="0" applyFont="1" applyBorder="1" applyAlignment="1">
      <alignment vertical="center"/>
    </xf>
    <xf numFmtId="0" fontId="35" fillId="0" borderId="24" xfId="0" applyFont="1" applyBorder="1" applyAlignment="1">
      <alignment vertical="center"/>
    </xf>
    <xf numFmtId="0" fontId="35" fillId="0" borderId="20" xfId="0" applyFont="1" applyBorder="1" applyAlignment="1">
      <alignment vertical="center"/>
    </xf>
    <xf numFmtId="0" fontId="36" fillId="0" borderId="13" xfId="0" applyFont="1" applyBorder="1" applyAlignment="1">
      <alignment vertical="center"/>
    </xf>
    <xf numFmtId="0" fontId="36" fillId="0" borderId="17" xfId="0" applyFont="1" applyBorder="1" applyAlignment="1">
      <alignment vertical="center"/>
    </xf>
    <xf numFmtId="0" fontId="36" fillId="0" borderId="13" xfId="0" applyFont="1" applyBorder="1" applyAlignment="1">
      <alignment horizontal="right" vertical="center"/>
    </xf>
    <xf numFmtId="165" fontId="36" fillId="0" borderId="13" xfId="0" applyNumberFormat="1" applyFont="1" applyBorder="1" applyAlignment="1">
      <alignment horizontal="right" vertical="center"/>
    </xf>
    <xf numFmtId="0" fontId="36" fillId="0" borderId="10" xfId="0" applyFont="1" applyBorder="1" applyAlignment="1">
      <alignment vertical="center"/>
    </xf>
    <xf numFmtId="0" fontId="36" fillId="0" borderId="11" xfId="0" applyFont="1" applyBorder="1" applyAlignment="1">
      <alignment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10" fontId="35" fillId="0" borderId="22" xfId="0" applyNumberFormat="1" applyFont="1" applyBorder="1" applyAlignment="1">
      <alignment horizontal="center" vertical="center" wrapText="1"/>
    </xf>
    <xf numFmtId="165" fontId="35" fillId="0" borderId="23" xfId="0" applyNumberFormat="1" applyFont="1" applyBorder="1" applyAlignment="1">
      <alignment horizontal="center" vertical="center" wrapText="1"/>
    </xf>
    <xf numFmtId="165" fontId="35" fillId="24" borderId="10" xfId="0" applyNumberFormat="1" applyFont="1" applyFill="1" applyBorder="1" applyAlignment="1">
      <alignment horizontal="left" vertical="center" wrapText="1"/>
    </xf>
    <xf numFmtId="10" fontId="36" fillId="0" borderId="23" xfId="0" applyNumberFormat="1" applyFont="1" applyBorder="1" applyAlignment="1">
      <alignment horizontal="center" vertical="center" wrapText="1"/>
    </xf>
    <xf numFmtId="10" fontId="36" fillId="0" borderId="2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165" fontId="35" fillId="0" borderId="0" xfId="0" applyNumberFormat="1" applyFont="1" applyAlignment="1">
      <alignment horizontal="center" vertical="center" wrapText="1"/>
    </xf>
    <xf numFmtId="165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165" fontId="37" fillId="0" borderId="0" xfId="0" applyNumberFormat="1" applyFont="1" applyAlignment="1">
      <alignment horizontal="left" vertical="center"/>
    </xf>
    <xf numFmtId="0" fontId="36" fillId="0" borderId="24" xfId="0" applyFont="1" applyBorder="1" applyAlignment="1">
      <alignment horizontal="left" vertical="center"/>
    </xf>
    <xf numFmtId="165" fontId="35" fillId="0" borderId="24" xfId="0" applyNumberFormat="1" applyFont="1" applyBorder="1" applyAlignment="1">
      <alignment horizontal="center" vertical="center" wrapText="1"/>
    </xf>
    <xf numFmtId="165" fontId="36" fillId="0" borderId="24" xfId="0" applyNumberFormat="1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/>
    </xf>
    <xf numFmtId="0" fontId="35" fillId="0" borderId="0" xfId="0" applyFont="1"/>
    <xf numFmtId="0" fontId="35" fillId="24" borderId="0" xfId="0" applyFont="1" applyFill="1" applyAlignment="1">
      <alignment horizontal="center"/>
    </xf>
    <xf numFmtId="0" fontId="40" fillId="24" borderId="34" xfId="1" applyFont="1" applyFill="1" applyBorder="1" applyAlignment="1">
      <alignment horizontal="center" vertical="center"/>
    </xf>
    <xf numFmtId="0" fontId="40" fillId="24" borderId="12" xfId="1" applyFont="1" applyFill="1" applyBorder="1" applyAlignment="1">
      <alignment horizontal="left" vertical="center" wrapText="1"/>
    </xf>
    <xf numFmtId="0" fontId="40" fillId="24" borderId="10" xfId="1" applyFont="1" applyFill="1" applyBorder="1" applyAlignment="1">
      <alignment horizontal="center" vertical="center" wrapText="1"/>
    </xf>
    <xf numFmtId="10" fontId="40" fillId="24" borderId="35" xfId="1" applyNumberFormat="1" applyFont="1" applyFill="1" applyBorder="1" applyAlignment="1">
      <alignment horizontal="center" vertical="center"/>
    </xf>
    <xf numFmtId="10" fontId="36" fillId="24" borderId="38" xfId="55" applyNumberFormat="1" applyFont="1" applyFill="1" applyBorder="1" applyAlignment="1">
      <alignment horizontal="center" vertical="center"/>
    </xf>
    <xf numFmtId="0" fontId="40" fillId="0" borderId="10" xfId="1" applyFont="1" applyFill="1" applyBorder="1" applyAlignment="1">
      <alignment horizontal="center" vertical="center" wrapText="1"/>
    </xf>
    <xf numFmtId="4" fontId="40" fillId="0" borderId="10" xfId="1" applyNumberFormat="1" applyFont="1" applyFill="1" applyBorder="1" applyAlignment="1">
      <alignment horizontal="center" vertical="center"/>
    </xf>
    <xf numFmtId="4" fontId="40" fillId="24" borderId="10" xfId="1" applyNumberFormat="1" applyFont="1" applyFill="1" applyBorder="1" applyAlignment="1">
      <alignment horizontal="center" vertical="center"/>
    </xf>
    <xf numFmtId="44" fontId="40" fillId="0" borderId="10" xfId="1" applyNumberFormat="1" applyFont="1" applyFill="1" applyBorder="1" applyAlignment="1">
      <alignment vertical="center"/>
    </xf>
    <xf numFmtId="0" fontId="40" fillId="0" borderId="10" xfId="1" applyFont="1" applyFill="1" applyBorder="1" applyAlignment="1">
      <alignment horizontal="left" vertical="center" wrapText="1"/>
    </xf>
    <xf numFmtId="4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9" xfId="0" applyFont="1" applyBorder="1" applyAlignment="1">
      <alignment vertical="center"/>
    </xf>
    <xf numFmtId="4" fontId="24" fillId="0" borderId="19" xfId="0" applyNumberFormat="1" applyFont="1" applyBorder="1" applyAlignment="1">
      <alignment horizontal="center" vertical="center" wrapText="1"/>
    </xf>
    <xf numFmtId="165" fontId="35" fillId="0" borderId="47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10" fontId="36" fillId="0" borderId="10" xfId="0" applyNumberFormat="1" applyFont="1" applyBorder="1" applyAlignment="1">
      <alignment horizontal="center" vertical="center"/>
    </xf>
    <xf numFmtId="0" fontId="36" fillId="0" borderId="12" xfId="0" applyFont="1" applyBorder="1" applyAlignment="1">
      <alignment horizontal="right" vertical="center" wrapText="1"/>
    </xf>
    <xf numFmtId="0" fontId="36" fillId="0" borderId="13" xfId="0" applyFont="1" applyBorder="1" applyAlignment="1">
      <alignment horizontal="right" vertical="center" wrapText="1"/>
    </xf>
    <xf numFmtId="0" fontId="36" fillId="0" borderId="10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24" xfId="0" applyFont="1" applyBorder="1" applyAlignment="1">
      <alignment horizontal="left" vertical="center"/>
    </xf>
    <xf numFmtId="165" fontId="36" fillId="0" borderId="23" xfId="0" applyNumberFormat="1" applyFont="1" applyBorder="1" applyAlignment="1">
      <alignment horizontal="center" vertical="center" wrapText="1"/>
    </xf>
    <xf numFmtId="2" fontId="40" fillId="0" borderId="10" xfId="1" applyNumberFormat="1" applyFont="1" applyFill="1" applyBorder="1" applyAlignment="1">
      <alignment horizontal="center" vertical="center"/>
    </xf>
    <xf numFmtId="0" fontId="40" fillId="0" borderId="10" xfId="1" applyNumberFormat="1" applyFont="1" applyFill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40" fillId="26" borderId="10" xfId="1" applyNumberFormat="1" applyFont="1" applyFill="1" applyBorder="1" applyAlignment="1">
      <alignment horizontal="center" vertical="center"/>
    </xf>
    <xf numFmtId="4" fontId="40" fillId="26" borderId="10" xfId="1" applyNumberFormat="1" applyFont="1" applyFill="1" applyBorder="1" applyAlignment="1">
      <alignment horizontal="center" vertical="center"/>
    </xf>
    <xf numFmtId="0" fontId="40" fillId="26" borderId="10" xfId="1" applyFont="1" applyFill="1" applyBorder="1" applyAlignment="1">
      <alignment horizontal="center" vertical="center" wrapText="1"/>
    </xf>
    <xf numFmtId="0" fontId="39" fillId="26" borderId="10" xfId="1" applyFont="1" applyFill="1" applyBorder="1" applyAlignment="1">
      <alignment horizontal="left" vertical="center" wrapText="1"/>
    </xf>
    <xf numFmtId="44" fontId="40" fillId="26" borderId="10" xfId="1" applyNumberFormat="1" applyFont="1" applyFill="1" applyBorder="1" applyAlignment="1">
      <alignment vertical="center"/>
    </xf>
    <xf numFmtId="0" fontId="36" fillId="26" borderId="34" xfId="55" applyFont="1" applyFill="1" applyBorder="1" applyAlignment="1">
      <alignment horizontal="center" vertical="center"/>
    </xf>
    <xf numFmtId="0" fontId="36" fillId="26" borderId="12" xfId="55" applyFont="1" applyFill="1" applyBorder="1" applyAlignment="1">
      <alignment vertical="center" wrapText="1"/>
    </xf>
    <xf numFmtId="0" fontId="36" fillId="26" borderId="10" xfId="55" applyFont="1" applyFill="1" applyBorder="1" applyAlignment="1">
      <alignment horizontal="center" vertical="center"/>
    </xf>
    <xf numFmtId="2" fontId="36" fillId="26" borderId="35" xfId="55" applyNumberFormat="1" applyFont="1" applyFill="1" applyBorder="1" applyAlignment="1">
      <alignment horizontal="center" vertical="center"/>
    </xf>
    <xf numFmtId="0" fontId="36" fillId="26" borderId="12" xfId="55" applyFont="1" applyFill="1" applyBorder="1" applyAlignment="1">
      <alignment vertical="center"/>
    </xf>
    <xf numFmtId="10" fontId="36" fillId="26" borderId="35" xfId="55" applyNumberFormat="1" applyFont="1" applyFill="1" applyBorder="1" applyAlignment="1">
      <alignment horizontal="center" vertical="center"/>
    </xf>
    <xf numFmtId="4" fontId="35" fillId="0" borderId="10" xfId="45" applyNumberFormat="1" applyFont="1" applyFill="1" applyBorder="1" applyAlignment="1">
      <alignment horizontal="center" vertical="center" wrapText="1"/>
    </xf>
    <xf numFmtId="165" fontId="27" fillId="0" borderId="0" xfId="0" applyNumberFormat="1" applyFont="1" applyAlignment="1">
      <alignment vertical="center"/>
    </xf>
    <xf numFmtId="165" fontId="33" fillId="0" borderId="0" xfId="0" applyNumberFormat="1" applyFont="1" applyAlignment="1">
      <alignment vertical="center"/>
    </xf>
    <xf numFmtId="165" fontId="32" fillId="0" borderId="0" xfId="0" applyNumberFormat="1" applyFont="1" applyAlignment="1">
      <alignment vertical="center"/>
    </xf>
    <xf numFmtId="0" fontId="35" fillId="26" borderId="10" xfId="46" applyFont="1" applyFill="1" applyBorder="1" applyAlignment="1">
      <alignment horizontal="left" vertical="center" wrapText="1"/>
    </xf>
    <xf numFmtId="0" fontId="45" fillId="26" borderId="10" xfId="46" applyFont="1" applyFill="1" applyBorder="1" applyAlignment="1">
      <alignment horizontal="left" vertical="center" wrapText="1"/>
    </xf>
    <xf numFmtId="0" fontId="36" fillId="26" borderId="10" xfId="46" applyFont="1" applyFill="1" applyBorder="1" applyAlignment="1">
      <alignment horizontal="left" vertical="center" wrapText="1"/>
    </xf>
    <xf numFmtId="0" fontId="35" fillId="26" borderId="10" xfId="46" applyFont="1" applyFill="1" applyBorder="1" applyAlignment="1">
      <alignment horizontal="center" vertical="center"/>
    </xf>
    <xf numFmtId="0" fontId="35" fillId="26" borderId="10" xfId="46" applyFont="1" applyFill="1" applyBorder="1" applyAlignment="1">
      <alignment horizontal="left" vertical="center"/>
    </xf>
    <xf numFmtId="0" fontId="6" fillId="0" borderId="0" xfId="46"/>
    <xf numFmtId="49" fontId="36" fillId="26" borderId="10" xfId="0" applyNumberFormat="1" applyFont="1" applyFill="1" applyBorder="1" applyAlignment="1">
      <alignment horizontal="left" vertical="center"/>
    </xf>
    <xf numFmtId="0" fontId="36" fillId="26" borderId="10" xfId="0" applyFont="1" applyFill="1" applyBorder="1" applyAlignment="1">
      <alignment horizontal="left" vertical="center"/>
    </xf>
    <xf numFmtId="0" fontId="35" fillId="26" borderId="10" xfId="0" applyFont="1" applyFill="1" applyBorder="1" applyAlignment="1">
      <alignment horizontal="left" vertical="center" wrapText="1"/>
    </xf>
    <xf numFmtId="49" fontId="36" fillId="26" borderId="10" xfId="0" applyNumberFormat="1" applyFont="1" applyFill="1" applyBorder="1" applyAlignment="1">
      <alignment horizontal="left" vertical="center" wrapText="1"/>
    </xf>
    <xf numFmtId="4" fontId="35" fillId="26" borderId="10" xfId="45" applyNumberFormat="1" applyFont="1" applyFill="1" applyBorder="1" applyAlignment="1">
      <alignment horizontal="center" vertical="center" wrapText="1"/>
    </xf>
    <xf numFmtId="0" fontId="36" fillId="26" borderId="11" xfId="0" applyFont="1" applyFill="1" applyBorder="1" applyAlignment="1">
      <alignment horizontal="left" vertical="center"/>
    </xf>
    <xf numFmtId="0" fontId="6" fillId="0" borderId="10" xfId="46" applyBorder="1"/>
    <xf numFmtId="49" fontId="47" fillId="0" borderId="50" xfId="46" applyNumberFormat="1" applyFont="1" applyBorder="1" applyAlignment="1" applyProtection="1">
      <alignment horizontal="center" wrapText="1"/>
      <protection locked="0"/>
    </xf>
    <xf numFmtId="49" fontId="47" fillId="0" borderId="50" xfId="46" applyNumberFormat="1" applyFont="1" applyBorder="1" applyAlignment="1" applyProtection="1">
      <alignment wrapText="1"/>
      <protection locked="0"/>
    </xf>
    <xf numFmtId="0" fontId="47" fillId="0" borderId="50" xfId="46" applyFont="1" applyBorder="1"/>
    <xf numFmtId="4" fontId="47" fillId="0" borderId="50" xfId="46" applyNumberFormat="1" applyFont="1" applyBorder="1" applyAlignment="1">
      <alignment horizontal="center"/>
    </xf>
    <xf numFmtId="49" fontId="48" fillId="0" borderId="51" xfId="46" applyNumberFormat="1" applyFont="1" applyBorder="1" applyAlignment="1" applyProtection="1">
      <alignment horizontal="center" wrapText="1"/>
      <protection locked="0"/>
    </xf>
    <xf numFmtId="0" fontId="48" fillId="0" borderId="51" xfId="46" applyFont="1" applyBorder="1" applyAlignment="1">
      <alignment horizontal="left" wrapText="1"/>
    </xf>
    <xf numFmtId="0" fontId="48" fillId="0" borderId="51" xfId="46" applyFont="1" applyBorder="1" applyAlignment="1">
      <alignment horizontal="center" wrapText="1"/>
    </xf>
    <xf numFmtId="4" fontId="48" fillId="0" borderId="51" xfId="46" applyNumberFormat="1" applyFont="1" applyBorder="1" applyAlignment="1">
      <alignment horizontal="center" wrapText="1"/>
    </xf>
    <xf numFmtId="0" fontId="40" fillId="0" borderId="12" xfId="1" applyNumberFormat="1" applyFont="1" applyFill="1" applyBorder="1" applyAlignment="1">
      <alignment horizontal="center" vertical="center"/>
    </xf>
    <xf numFmtId="0" fontId="6" fillId="0" borderId="0" xfId="46" applyAlignment="1">
      <alignment horizontal="center" vertical="center"/>
    </xf>
    <xf numFmtId="0" fontId="46" fillId="0" borderId="10" xfId="62" applyFont="1" applyBorder="1" applyAlignment="1">
      <alignment horizontal="center" vertical="center"/>
    </xf>
    <xf numFmtId="49" fontId="46" fillId="0" borderId="10" xfId="62" applyNumberFormat="1" applyFont="1" applyBorder="1" applyAlignment="1">
      <alignment horizontal="center" vertical="center"/>
    </xf>
    <xf numFmtId="0" fontId="46" fillId="0" borderId="10" xfId="62" applyFont="1" applyBorder="1" applyAlignment="1">
      <alignment vertical="center"/>
    </xf>
    <xf numFmtId="4" fontId="46" fillId="0" borderId="10" xfId="62" applyNumberFormat="1" applyFont="1" applyBorder="1" applyAlignment="1">
      <alignment horizontal="center" vertical="center"/>
    </xf>
    <xf numFmtId="2" fontId="48" fillId="0" borderId="51" xfId="46" applyNumberFormat="1" applyFont="1" applyBorder="1" applyAlignment="1" applyProtection="1">
      <alignment horizontal="center" wrapText="1"/>
      <protection locked="0"/>
    </xf>
    <xf numFmtId="44" fontId="40" fillId="0" borderId="10" xfId="1" applyNumberFormat="1" applyFont="1" applyFill="1" applyBorder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0" fontId="36" fillId="0" borderId="17" xfId="0" applyFont="1" applyBorder="1" applyAlignment="1">
      <alignment horizontal="left" vertical="center"/>
    </xf>
    <xf numFmtId="165" fontId="43" fillId="0" borderId="0" xfId="0" applyNumberFormat="1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165" fontId="35" fillId="0" borderId="52" xfId="0" applyNumberFormat="1" applyFont="1" applyBorder="1" applyAlignment="1">
      <alignment horizontal="center" vertical="center" wrapText="1"/>
    </xf>
    <xf numFmtId="10" fontId="35" fillId="0" borderId="53" xfId="0" applyNumberFormat="1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165" fontId="35" fillId="24" borderId="10" xfId="0" applyNumberFormat="1" applyFont="1" applyFill="1" applyBorder="1" applyAlignment="1">
      <alignment horizontal="center" vertical="center" wrapText="1"/>
    </xf>
    <xf numFmtId="0" fontId="35" fillId="0" borderId="0" xfId="55" applyFont="1" applyFill="1" applyBorder="1" applyAlignment="1">
      <alignment horizontal="left" vertical="center"/>
    </xf>
    <xf numFmtId="0" fontId="35" fillId="0" borderId="0" xfId="55" applyFont="1" applyFill="1" applyBorder="1" applyAlignment="1">
      <alignment horizontal="center" vertical="center"/>
    </xf>
    <xf numFmtId="10" fontId="35" fillId="0" borderId="47" xfId="0" applyNumberFormat="1" applyFont="1" applyBorder="1" applyAlignment="1">
      <alignment horizontal="center" vertical="center" wrapText="1"/>
    </xf>
    <xf numFmtId="165" fontId="39" fillId="26" borderId="10" xfId="1" applyNumberFormat="1" applyFont="1" applyFill="1" applyBorder="1" applyAlignment="1">
      <alignment horizontal="left" vertical="center"/>
    </xf>
    <xf numFmtId="165" fontId="36" fillId="26" borderId="10" xfId="0" applyNumberFormat="1" applyFont="1" applyFill="1" applyBorder="1" applyAlignment="1">
      <alignment horizontal="left" vertical="center" wrapText="1"/>
    </xf>
    <xf numFmtId="165" fontId="27" fillId="0" borderId="0" xfId="0" applyNumberFormat="1" applyFont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165" fontId="35" fillId="26" borderId="10" xfId="0" applyNumberFormat="1" applyFont="1" applyFill="1" applyBorder="1" applyAlignment="1">
      <alignment horizontal="left" vertical="center" wrapText="1"/>
    </xf>
    <xf numFmtId="0" fontId="25" fillId="26" borderId="0" xfId="0" applyFont="1" applyFill="1" applyAlignment="1">
      <alignment vertical="center"/>
    </xf>
    <xf numFmtId="0" fontId="25" fillId="26" borderId="0" xfId="0" applyFont="1" applyFill="1" applyAlignment="1">
      <alignment horizontal="center" vertical="center"/>
    </xf>
    <xf numFmtId="0" fontId="35" fillId="0" borderId="10" xfId="46" applyFont="1" applyBorder="1" applyAlignment="1">
      <alignment horizontal="left" vertical="center" wrapText="1"/>
    </xf>
    <xf numFmtId="0" fontId="42" fillId="0" borderId="10" xfId="46" applyFont="1" applyBorder="1" applyAlignment="1">
      <alignment horizontal="left" vertical="center" wrapText="1"/>
    </xf>
    <xf numFmtId="165" fontId="35" fillId="0" borderId="10" xfId="0" applyNumberFormat="1" applyFont="1" applyBorder="1" applyAlignment="1">
      <alignment horizontal="left" vertical="center" wrapText="1"/>
    </xf>
    <xf numFmtId="0" fontId="6" fillId="26" borderId="0" xfId="0" applyFont="1" applyFill="1" applyAlignment="1">
      <alignment vertical="center"/>
    </xf>
    <xf numFmtId="0" fontId="6" fillId="26" borderId="0" xfId="0" applyFont="1" applyFill="1" applyAlignment="1">
      <alignment horizontal="center" vertical="center"/>
    </xf>
    <xf numFmtId="0" fontId="40" fillId="26" borderId="12" xfId="1" applyNumberFormat="1" applyFont="1" applyFill="1" applyBorder="1" applyAlignment="1">
      <alignment horizontal="center" vertical="center"/>
    </xf>
    <xf numFmtId="0" fontId="36" fillId="26" borderId="10" xfId="0" applyFont="1" applyFill="1" applyBorder="1" applyAlignment="1">
      <alignment vertical="center"/>
    </xf>
    <xf numFmtId="0" fontId="36" fillId="26" borderId="10" xfId="0" applyFont="1" applyFill="1" applyBorder="1" applyAlignment="1">
      <alignment horizontal="center" vertical="center"/>
    </xf>
    <xf numFmtId="2" fontId="36" fillId="26" borderId="10" xfId="35" applyNumberFormat="1" applyFont="1" applyFill="1" applyBorder="1" applyAlignment="1">
      <alignment vertical="center" wrapText="1"/>
    </xf>
    <xf numFmtId="2" fontId="36" fillId="26" borderId="10" xfId="35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2" fontId="35" fillId="24" borderId="10" xfId="0" applyNumberFormat="1" applyFont="1" applyFill="1" applyBorder="1" applyAlignment="1">
      <alignment horizontal="center" vertical="center"/>
    </xf>
    <xf numFmtId="49" fontId="36" fillId="26" borderId="10" xfId="0" applyNumberFormat="1" applyFont="1" applyFill="1" applyBorder="1" applyAlignment="1">
      <alignment horizontal="center" vertical="center" wrapText="1"/>
    </xf>
    <xf numFmtId="0" fontId="35" fillId="26" borderId="0" xfId="0" applyFont="1" applyFill="1" applyAlignment="1">
      <alignment vertical="center"/>
    </xf>
    <xf numFmtId="0" fontId="35" fillId="26" borderId="0" xfId="0" applyFont="1" applyFill="1" applyAlignment="1">
      <alignment horizontal="center" vertical="center"/>
    </xf>
    <xf numFmtId="4" fontId="42" fillId="26" borderId="18" xfId="0" applyNumberFormat="1" applyFont="1" applyFill="1" applyBorder="1" applyAlignment="1">
      <alignment horizontal="center" vertical="center" wrapText="1"/>
    </xf>
    <xf numFmtId="165" fontId="35" fillId="26" borderId="0" xfId="0" applyNumberFormat="1" applyFont="1" applyFill="1" applyAlignment="1">
      <alignment horizontal="left" vertical="center" wrapText="1"/>
    </xf>
    <xf numFmtId="4" fontId="42" fillId="0" borderId="18" xfId="0" applyNumberFormat="1" applyFont="1" applyBorder="1" applyAlignment="1">
      <alignment vertical="center" wrapText="1"/>
    </xf>
    <xf numFmtId="165" fontId="35" fillId="24" borderId="0" xfId="0" applyNumberFormat="1" applyFont="1" applyFill="1" applyAlignment="1">
      <alignment horizontal="left" vertical="center" wrapText="1"/>
    </xf>
    <xf numFmtId="0" fontId="35" fillId="0" borderId="18" xfId="0" applyFont="1" applyBorder="1" applyAlignment="1">
      <alignment vertical="center"/>
    </xf>
    <xf numFmtId="165" fontId="35" fillId="24" borderId="18" xfId="0" applyNumberFormat="1" applyFont="1" applyFill="1" applyBorder="1" applyAlignment="1">
      <alignment horizontal="left" vertical="center" wrapText="1"/>
    </xf>
    <xf numFmtId="4" fontId="35" fillId="24" borderId="10" xfId="0" applyNumberFormat="1" applyFont="1" applyFill="1" applyBorder="1" applyAlignment="1">
      <alignment horizontal="left" vertical="center" wrapText="1"/>
    </xf>
    <xf numFmtId="4" fontId="35" fillId="0" borderId="10" xfId="45" applyNumberFormat="1" applyFont="1" applyFill="1" applyBorder="1" applyAlignment="1">
      <alignment horizontal="center" vertical="center"/>
    </xf>
    <xf numFmtId="0" fontId="35" fillId="0" borderId="11" xfId="0" applyFont="1" applyBorder="1" applyAlignment="1">
      <alignment horizontal="left" vertical="center"/>
    </xf>
    <xf numFmtId="0" fontId="35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vertical="center"/>
    </xf>
    <xf numFmtId="0" fontId="35" fillId="0" borderId="10" xfId="0" applyFont="1" applyBorder="1" applyAlignment="1">
      <alignment horizontal="left" vertical="center"/>
    </xf>
    <xf numFmtId="0" fontId="35" fillId="0" borderId="10" xfId="1" applyFont="1" applyFill="1" applyBorder="1" applyAlignment="1">
      <alignment horizontal="left" vertical="center" wrapText="1"/>
    </xf>
    <xf numFmtId="0" fontId="35" fillId="0" borderId="10" xfId="46" applyFont="1" applyBorder="1" applyAlignment="1">
      <alignment horizontal="left" vertical="center"/>
    </xf>
    <xf numFmtId="0" fontId="35" fillId="0" borderId="10" xfId="46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left" vertical="center" wrapText="1"/>
    </xf>
    <xf numFmtId="44" fontId="35" fillId="0" borderId="10" xfId="0" applyNumberFormat="1" applyFont="1" applyBorder="1" applyAlignment="1">
      <alignment horizontal="center" vertical="center" wrapText="1"/>
    </xf>
    <xf numFmtId="4" fontId="36" fillId="0" borderId="0" xfId="64" applyNumberFormat="1" applyFont="1"/>
    <xf numFmtId="0" fontId="35" fillId="0" borderId="0" xfId="64" applyFont="1" applyAlignment="1">
      <alignment vertical="center"/>
    </xf>
    <xf numFmtId="0" fontId="35" fillId="0" borderId="0" xfId="64" applyFont="1" applyAlignment="1">
      <alignment vertical="center" wrapText="1"/>
    </xf>
    <xf numFmtId="0" fontId="51" fillId="0" borderId="0" xfId="64" applyFont="1"/>
    <xf numFmtId="49" fontId="52" fillId="0" borderId="0" xfId="64" applyNumberFormat="1" applyFont="1" applyAlignment="1">
      <alignment vertical="top" wrapText="1"/>
    </xf>
    <xf numFmtId="0" fontId="54" fillId="0" borderId="10" xfId="46" applyFont="1" applyBorder="1" applyAlignment="1">
      <alignment horizontal="left" vertical="top"/>
    </xf>
    <xf numFmtId="0" fontId="54" fillId="0" borderId="10" xfId="46" applyFont="1" applyBorder="1" applyAlignment="1">
      <alignment horizontal="left" vertical="center"/>
    </xf>
    <xf numFmtId="0" fontId="52" fillId="0" borderId="0" xfId="64" applyFont="1"/>
    <xf numFmtId="0" fontId="54" fillId="26" borderId="10" xfId="46" applyFont="1" applyFill="1" applyBorder="1" applyAlignment="1">
      <alignment horizontal="left" vertical="top"/>
    </xf>
    <xf numFmtId="0" fontId="54" fillId="26" borderId="10" xfId="46" applyFont="1" applyFill="1" applyBorder="1" applyAlignment="1">
      <alignment horizontal="left" vertical="center"/>
    </xf>
    <xf numFmtId="0" fontId="54" fillId="26" borderId="10" xfId="46" applyFont="1" applyFill="1" applyBorder="1" applyAlignment="1">
      <alignment horizontal="center" vertical="center"/>
    </xf>
    <xf numFmtId="49" fontId="51" fillId="0" borderId="0" xfId="64" applyNumberFormat="1" applyFont="1"/>
    <xf numFmtId="0" fontId="54" fillId="26" borderId="11" xfId="46" applyFont="1" applyFill="1" applyBorder="1" applyAlignment="1">
      <alignment horizontal="left" vertical="top"/>
    </xf>
    <xf numFmtId="0" fontId="54" fillId="26" borderId="11" xfId="46" applyFont="1" applyFill="1" applyBorder="1" applyAlignment="1">
      <alignment horizontal="left" vertical="center"/>
    </xf>
    <xf numFmtId="0" fontId="55" fillId="24" borderId="15" xfId="46" applyFont="1" applyFill="1" applyBorder="1" applyAlignment="1">
      <alignment horizontal="left" vertical="center" wrapText="1"/>
    </xf>
    <xf numFmtId="1" fontId="55" fillId="24" borderId="15" xfId="46" applyNumberFormat="1" applyFont="1" applyFill="1" applyBorder="1" applyAlignment="1">
      <alignment horizontal="center" vertical="center"/>
    </xf>
    <xf numFmtId="0" fontId="55" fillId="24" borderId="15" xfId="46" applyFont="1" applyFill="1" applyBorder="1" applyAlignment="1">
      <alignment horizontal="center" vertical="center"/>
    </xf>
    <xf numFmtId="44" fontId="55" fillId="24" borderId="15" xfId="58" applyFont="1" applyFill="1" applyBorder="1" applyAlignment="1">
      <alignment horizontal="left" vertical="center"/>
    </xf>
    <xf numFmtId="0" fontId="54" fillId="24" borderId="10" xfId="46" applyFont="1" applyFill="1" applyBorder="1" applyAlignment="1">
      <alignment horizontal="left" vertical="center"/>
    </xf>
    <xf numFmtId="0" fontId="54" fillId="24" borderId="10" xfId="46" applyFont="1" applyFill="1" applyBorder="1" applyAlignment="1">
      <alignment horizontal="center" vertical="center"/>
    </xf>
    <xf numFmtId="44" fontId="0" fillId="24" borderId="10" xfId="58" applyFont="1" applyFill="1" applyBorder="1" applyAlignment="1">
      <alignment horizontal="center" vertical="center"/>
    </xf>
    <xf numFmtId="0" fontId="54" fillId="24" borderId="11" xfId="46" applyFont="1" applyFill="1" applyBorder="1" applyAlignment="1">
      <alignment horizontal="left" vertical="center"/>
    </xf>
    <xf numFmtId="0" fontId="54" fillId="24" borderId="11" xfId="46" applyFont="1" applyFill="1" applyBorder="1" applyAlignment="1">
      <alignment horizontal="center" vertical="center"/>
    </xf>
    <xf numFmtId="44" fontId="0" fillId="24" borderId="11" xfId="58" applyFont="1" applyFill="1" applyBorder="1" applyAlignment="1">
      <alignment horizontal="center" vertical="center"/>
    </xf>
    <xf numFmtId="0" fontId="54" fillId="24" borderId="37" xfId="46" applyFont="1" applyFill="1" applyBorder="1" applyAlignment="1">
      <alignment horizontal="center" vertical="center"/>
    </xf>
    <xf numFmtId="44" fontId="0" fillId="24" borderId="37" xfId="58" applyFont="1" applyFill="1" applyBorder="1" applyAlignment="1">
      <alignment horizontal="center" vertical="center"/>
    </xf>
    <xf numFmtId="0" fontId="54" fillId="24" borderId="57" xfId="46" applyFont="1" applyFill="1" applyBorder="1" applyAlignment="1">
      <alignment horizontal="left" vertical="center"/>
    </xf>
    <xf numFmtId="0" fontId="55" fillId="24" borderId="54" xfId="46" applyFont="1" applyFill="1" applyBorder="1" applyAlignment="1">
      <alignment horizontal="left" vertical="center" wrapText="1"/>
    </xf>
    <xf numFmtId="1" fontId="55" fillId="24" borderId="54" xfId="46" applyNumberFormat="1" applyFont="1" applyFill="1" applyBorder="1" applyAlignment="1">
      <alignment horizontal="center" vertical="center"/>
    </xf>
    <xf numFmtId="0" fontId="55" fillId="24" borderId="54" xfId="46" applyFont="1" applyFill="1" applyBorder="1" applyAlignment="1">
      <alignment horizontal="center" vertical="center"/>
    </xf>
    <xf numFmtId="44" fontId="55" fillId="24" borderId="54" xfId="58" applyFont="1" applyFill="1" applyBorder="1" applyAlignment="1">
      <alignment horizontal="left" vertical="center"/>
    </xf>
    <xf numFmtId="0" fontId="54" fillId="24" borderId="30" xfId="46" applyFont="1" applyFill="1" applyBorder="1" applyAlignment="1">
      <alignment horizontal="left" vertical="center"/>
    </xf>
    <xf numFmtId="0" fontId="54" fillId="24" borderId="58" xfId="46" applyFont="1" applyFill="1" applyBorder="1" applyAlignment="1">
      <alignment horizontal="center" vertical="center"/>
    </xf>
    <xf numFmtId="0" fontId="54" fillId="26" borderId="11" xfId="46" applyFont="1" applyFill="1" applyBorder="1" applyAlignment="1">
      <alignment horizontal="center" vertical="center"/>
    </xf>
    <xf numFmtId="0" fontId="54" fillId="26" borderId="10" xfId="46" applyFont="1" applyFill="1" applyBorder="1" applyAlignment="1">
      <alignment horizontal="center" vertical="top"/>
    </xf>
    <xf numFmtId="0" fontId="54" fillId="26" borderId="47" xfId="46" applyFont="1" applyFill="1" applyBorder="1" applyAlignment="1">
      <alignment horizontal="center" vertical="center"/>
    </xf>
    <xf numFmtId="0" fontId="54" fillId="26" borderId="47" xfId="46" applyFont="1" applyFill="1" applyBorder="1" applyAlignment="1">
      <alignment horizontal="center" vertical="center" wrapText="1"/>
    </xf>
    <xf numFmtId="9" fontId="35" fillId="24" borderId="10" xfId="0" applyNumberFormat="1" applyFont="1" applyFill="1" applyBorder="1" applyAlignment="1">
      <alignment horizontal="left" vertical="center" wrapText="1"/>
    </xf>
    <xf numFmtId="165" fontId="40" fillId="0" borderId="10" xfId="1" applyNumberFormat="1" applyFont="1" applyFill="1" applyBorder="1" applyAlignment="1">
      <alignment vertical="center"/>
    </xf>
    <xf numFmtId="4" fontId="24" fillId="0" borderId="0" xfId="46" applyNumberFormat="1" applyFont="1" applyAlignment="1">
      <alignment horizontal="center" vertical="center" wrapText="1"/>
    </xf>
    <xf numFmtId="165" fontId="6" fillId="0" borderId="0" xfId="46" applyNumberFormat="1" applyAlignment="1">
      <alignment vertical="center"/>
    </xf>
    <xf numFmtId="0" fontId="3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4" fontId="35" fillId="26" borderId="10" xfId="45" applyNumberFormat="1" applyFont="1" applyFill="1" applyBorder="1" applyAlignment="1">
      <alignment horizontal="left" vertical="center"/>
    </xf>
    <xf numFmtId="165" fontId="36" fillId="26" borderId="10" xfId="0" quotePrefix="1" applyNumberFormat="1" applyFont="1" applyFill="1" applyBorder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0" fontId="54" fillId="26" borderId="47" xfId="46" applyFont="1" applyFill="1" applyBorder="1" applyAlignment="1">
      <alignment horizontal="left" vertical="top"/>
    </xf>
    <xf numFmtId="0" fontId="54" fillId="26" borderId="47" xfId="46" applyFont="1" applyFill="1" applyBorder="1" applyAlignment="1">
      <alignment horizontal="left" vertical="center"/>
    </xf>
    <xf numFmtId="0" fontId="54" fillId="26" borderId="47" xfId="46" applyFont="1" applyFill="1" applyBorder="1" applyAlignment="1">
      <alignment horizontal="center" vertical="top"/>
    </xf>
    <xf numFmtId="0" fontId="54" fillId="26" borderId="11" xfId="46" applyFont="1" applyFill="1" applyBorder="1" applyAlignment="1">
      <alignment horizontal="center" vertical="top"/>
    </xf>
    <xf numFmtId="0" fontId="6" fillId="0" borderId="27" xfId="46" applyBorder="1"/>
    <xf numFmtId="4" fontId="42" fillId="0" borderId="0" xfId="0" applyNumberFormat="1" applyFont="1" applyAlignment="1">
      <alignment vertical="center" wrapText="1"/>
    </xf>
    <xf numFmtId="165" fontId="35" fillId="0" borderId="0" xfId="0" applyNumberFormat="1" applyFont="1" applyAlignment="1">
      <alignment horizontal="left" vertical="center" wrapText="1"/>
    </xf>
    <xf numFmtId="49" fontId="48" fillId="0" borderId="60" xfId="46" applyNumberFormat="1" applyFont="1" applyBorder="1" applyAlignment="1" applyProtection="1">
      <alignment horizontal="center" wrapText="1"/>
      <protection locked="0"/>
    </xf>
    <xf numFmtId="0" fontId="48" fillId="0" borderId="60" xfId="46" applyFont="1" applyBorder="1" applyAlignment="1">
      <alignment horizontal="left" wrapText="1"/>
    </xf>
    <xf numFmtId="0" fontId="48" fillId="0" borderId="60" xfId="46" applyFont="1" applyBorder="1" applyAlignment="1">
      <alignment horizontal="center" wrapText="1"/>
    </xf>
    <xf numFmtId="2" fontId="48" fillId="0" borderId="60" xfId="46" applyNumberFormat="1" applyFont="1" applyBorder="1" applyAlignment="1" applyProtection="1">
      <alignment horizontal="center" wrapText="1"/>
      <protection locked="0"/>
    </xf>
    <xf numFmtId="4" fontId="48" fillId="0" borderId="60" xfId="46" applyNumberFormat="1" applyFont="1" applyBorder="1" applyAlignment="1">
      <alignment horizontal="center" wrapText="1"/>
    </xf>
    <xf numFmtId="0" fontId="35" fillId="0" borderId="11" xfId="0" applyFont="1" applyBorder="1" applyAlignment="1">
      <alignment horizontal="left" vertical="center" wrapText="1"/>
    </xf>
    <xf numFmtId="0" fontId="40" fillId="0" borderId="11" xfId="1" applyFont="1" applyFill="1" applyBorder="1" applyAlignment="1">
      <alignment horizontal="center" vertical="center" wrapText="1"/>
    </xf>
    <xf numFmtId="0" fontId="42" fillId="0" borderId="11" xfId="46" applyFont="1" applyBorder="1" applyAlignment="1">
      <alignment horizontal="left" vertical="center" wrapText="1"/>
    </xf>
    <xf numFmtId="0" fontId="40" fillId="0" borderId="14" xfId="1" applyNumberFormat="1" applyFont="1" applyFill="1" applyBorder="1" applyAlignment="1">
      <alignment horizontal="center" vertical="center"/>
    </xf>
    <xf numFmtId="4" fontId="40" fillId="0" borderId="11" xfId="1" applyNumberFormat="1" applyFont="1" applyFill="1" applyBorder="1" applyAlignment="1">
      <alignment horizontal="center" vertical="center"/>
    </xf>
    <xf numFmtId="165" fontId="35" fillId="0" borderId="11" xfId="0" applyNumberFormat="1" applyFont="1" applyBorder="1" applyAlignment="1">
      <alignment horizontal="left" vertical="center" wrapText="1"/>
    </xf>
    <xf numFmtId="0" fontId="40" fillId="0" borderId="11" xfId="1" applyNumberFormat="1" applyFont="1" applyFill="1" applyBorder="1" applyAlignment="1">
      <alignment horizontal="center" vertical="center"/>
    </xf>
    <xf numFmtId="0" fontId="36" fillId="26" borderId="10" xfId="0" applyFont="1" applyFill="1" applyBorder="1" applyAlignment="1">
      <alignment horizontal="left" vertical="center" wrapText="1"/>
    </xf>
    <xf numFmtId="0" fontId="39" fillId="26" borderId="10" xfId="1" applyFont="1" applyFill="1" applyBorder="1" applyAlignment="1">
      <alignment horizontal="center" vertical="center" wrapText="1"/>
    </xf>
    <xf numFmtId="44" fontId="40" fillId="26" borderId="10" xfId="1" applyNumberFormat="1" applyFont="1" applyFill="1" applyBorder="1" applyAlignment="1">
      <alignment horizontal="center" vertical="center"/>
    </xf>
    <xf numFmtId="165" fontId="35" fillId="0" borderId="61" xfId="0" applyNumberFormat="1" applyFont="1" applyBorder="1" applyAlignment="1">
      <alignment horizontal="center" vertical="center" wrapText="1"/>
    </xf>
    <xf numFmtId="165" fontId="35" fillId="0" borderId="15" xfId="0" applyNumberFormat="1" applyFont="1" applyBorder="1" applyAlignment="1">
      <alignment horizontal="center" vertical="center" wrapText="1"/>
    </xf>
    <xf numFmtId="165" fontId="35" fillId="0" borderId="22" xfId="0" applyNumberFormat="1" applyFont="1" applyBorder="1" applyAlignment="1">
      <alignment horizontal="center" vertical="center" wrapText="1"/>
    </xf>
    <xf numFmtId="10" fontId="35" fillId="0" borderId="61" xfId="0" applyNumberFormat="1" applyFont="1" applyBorder="1" applyAlignment="1">
      <alignment horizontal="center" vertical="center" wrapText="1"/>
    </xf>
    <xf numFmtId="10" fontId="35" fillId="0" borderId="1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49" fontId="6" fillId="0" borderId="18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25" xfId="0" applyNumberFormat="1" applyFont="1" applyBorder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165" fontId="33" fillId="0" borderId="25" xfId="0" applyNumberFormat="1" applyFont="1" applyBorder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165" fontId="32" fillId="0" borderId="25" xfId="0" applyNumberFormat="1" applyFont="1" applyBorder="1" applyAlignment="1">
      <alignment horizontal="center" vertical="center"/>
    </xf>
    <xf numFmtId="0" fontId="30" fillId="26" borderId="14" xfId="0" applyFont="1" applyFill="1" applyBorder="1" applyAlignment="1">
      <alignment horizontal="center" vertical="center"/>
    </xf>
    <xf numFmtId="0" fontId="30" fillId="26" borderId="24" xfId="0" applyFont="1" applyFill="1" applyBorder="1" applyAlignment="1">
      <alignment horizontal="center" vertical="center"/>
    </xf>
    <xf numFmtId="0" fontId="30" fillId="26" borderId="20" xfId="0" applyFont="1" applyFill="1" applyBorder="1" applyAlignment="1">
      <alignment horizontal="center" vertical="center"/>
    </xf>
    <xf numFmtId="0" fontId="30" fillId="26" borderId="16" xfId="0" applyFont="1" applyFill="1" applyBorder="1" applyAlignment="1">
      <alignment horizontal="center" vertical="center"/>
    </xf>
    <xf numFmtId="0" fontId="30" fillId="26" borderId="19" xfId="0" applyFont="1" applyFill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7" xfId="0" applyFont="1" applyBorder="1" applyAlignment="1">
      <alignment horizontal="left" vertical="center"/>
    </xf>
    <xf numFmtId="0" fontId="24" fillId="24" borderId="10" xfId="0" applyFont="1" applyFill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31" fillId="24" borderId="12" xfId="0" applyFont="1" applyFill="1" applyBorder="1" applyAlignment="1">
      <alignment horizontal="left" vertical="center"/>
    </xf>
    <xf numFmtId="0" fontId="31" fillId="24" borderId="13" xfId="0" applyFont="1" applyFill="1" applyBorder="1" applyAlignment="1">
      <alignment horizontal="left" vertical="center"/>
    </xf>
    <xf numFmtId="0" fontId="31" fillId="24" borderId="17" xfId="0" applyFont="1" applyFill="1" applyBorder="1" applyAlignment="1">
      <alignment horizontal="left" vertical="center"/>
    </xf>
    <xf numFmtId="0" fontId="54" fillId="0" borderId="10" xfId="46" applyFont="1" applyBorder="1" applyAlignment="1">
      <alignment horizontal="center" vertical="top"/>
    </xf>
    <xf numFmtId="0" fontId="6" fillId="0" borderId="10" xfId="46" applyBorder="1" applyAlignment="1">
      <alignment horizontal="center" vertical="top"/>
    </xf>
    <xf numFmtId="0" fontId="50" fillId="0" borderId="10" xfId="65" applyFont="1" applyBorder="1" applyAlignment="1">
      <alignment horizontal="left" vertical="center" wrapText="1"/>
    </xf>
    <xf numFmtId="0" fontId="50" fillId="0" borderId="10" xfId="65" applyFont="1" applyBorder="1" applyAlignment="1">
      <alignment horizontal="left" vertical="center"/>
    </xf>
    <xf numFmtId="2" fontId="50" fillId="0" borderId="10" xfId="65" applyNumberFormat="1" applyFont="1" applyBorder="1" applyAlignment="1">
      <alignment horizontal="left" vertical="center"/>
    </xf>
    <xf numFmtId="0" fontId="50" fillId="0" borderId="10" xfId="65" applyFont="1" applyBorder="1" applyAlignment="1">
      <alignment horizontal="left" vertical="top" wrapText="1"/>
    </xf>
    <xf numFmtId="0" fontId="50" fillId="0" borderId="10" xfId="65" applyFont="1" applyBorder="1" applyAlignment="1">
      <alignment horizontal="center" vertical="center"/>
    </xf>
    <xf numFmtId="10" fontId="50" fillId="0" borderId="10" xfId="65" applyNumberFormat="1" applyFont="1" applyBorder="1" applyAlignment="1">
      <alignment horizontal="left" vertical="center"/>
    </xf>
    <xf numFmtId="0" fontId="53" fillId="26" borderId="10" xfId="65" applyFont="1" applyFill="1" applyBorder="1" applyAlignment="1">
      <alignment horizontal="center"/>
    </xf>
    <xf numFmtId="0" fontId="49" fillId="26" borderId="10" xfId="63" applyFill="1" applyBorder="1" applyAlignment="1">
      <alignment horizontal="center"/>
    </xf>
    <xf numFmtId="0" fontId="6" fillId="26" borderId="10" xfId="46" applyFill="1" applyBorder="1" applyAlignment="1">
      <alignment horizontal="center"/>
    </xf>
    <xf numFmtId="0" fontId="49" fillId="26" borderId="11" xfId="63" applyFill="1" applyBorder="1" applyAlignment="1">
      <alignment horizontal="center"/>
    </xf>
    <xf numFmtId="0" fontId="6" fillId="26" borderId="11" xfId="46" applyFill="1" applyBorder="1" applyAlignment="1">
      <alignment horizontal="center"/>
    </xf>
    <xf numFmtId="0" fontId="54" fillId="0" borderId="55" xfId="46" applyFont="1" applyBorder="1" applyAlignment="1">
      <alignment horizontal="center" vertical="top"/>
    </xf>
    <xf numFmtId="0" fontId="54" fillId="0" borderId="56" xfId="46" applyFont="1" applyBorder="1" applyAlignment="1">
      <alignment horizontal="center" vertical="top"/>
    </xf>
    <xf numFmtId="0" fontId="54" fillId="26" borderId="10" xfId="46" applyFont="1" applyFill="1" applyBorder="1" applyAlignment="1">
      <alignment horizontal="center"/>
    </xf>
    <xf numFmtId="0" fontId="49" fillId="26" borderId="14" xfId="63" applyFill="1" applyBorder="1" applyAlignment="1">
      <alignment horizontal="center"/>
    </xf>
    <xf numFmtId="0" fontId="49" fillId="26" borderId="20" xfId="63" applyFill="1" applyBorder="1" applyAlignment="1">
      <alignment horizontal="center"/>
    </xf>
    <xf numFmtId="0" fontId="49" fillId="26" borderId="12" xfId="63" applyFill="1" applyBorder="1" applyAlignment="1">
      <alignment horizontal="center"/>
    </xf>
    <xf numFmtId="0" fontId="49" fillId="26" borderId="17" xfId="63" applyFill="1" applyBorder="1" applyAlignment="1">
      <alignment horizontal="center"/>
    </xf>
    <xf numFmtId="14" fontId="6" fillId="24" borderId="59" xfId="46" applyNumberFormat="1" applyFill="1" applyBorder="1" applyAlignment="1">
      <alignment horizontal="center" vertical="top"/>
    </xf>
    <xf numFmtId="14" fontId="6" fillId="24" borderId="56" xfId="46" applyNumberFormat="1" applyFill="1" applyBorder="1" applyAlignment="1">
      <alignment horizontal="center" vertical="top"/>
    </xf>
    <xf numFmtId="0" fontId="55" fillId="24" borderId="54" xfId="46" applyFont="1" applyFill="1" applyBorder="1" applyAlignment="1">
      <alignment horizontal="center" vertical="center"/>
    </xf>
    <xf numFmtId="0" fontId="55" fillId="24" borderId="10" xfId="46" applyFont="1" applyFill="1" applyBorder="1" applyAlignment="1">
      <alignment horizontal="center" vertical="center"/>
    </xf>
    <xf numFmtId="0" fontId="55" fillId="24" borderId="37" xfId="46" applyFont="1" applyFill="1" applyBorder="1" applyAlignment="1">
      <alignment horizontal="center" vertical="center"/>
    </xf>
    <xf numFmtId="49" fontId="54" fillId="24" borderId="54" xfId="46" applyNumberFormat="1" applyFont="1" applyFill="1" applyBorder="1" applyAlignment="1">
      <alignment horizontal="center" vertical="center" wrapText="1"/>
    </xf>
    <xf numFmtId="49" fontId="6" fillId="24" borderId="10" xfId="46" applyNumberFormat="1" applyFill="1" applyBorder="1" applyAlignment="1">
      <alignment horizontal="center" vertical="center" wrapText="1"/>
    </xf>
    <xf numFmtId="49" fontId="6" fillId="24" borderId="37" xfId="46" applyNumberFormat="1" applyFill="1" applyBorder="1" applyAlignment="1">
      <alignment horizontal="center" vertical="center" wrapText="1"/>
    </xf>
    <xf numFmtId="0" fontId="55" fillId="24" borderId="15" xfId="46" applyFont="1" applyFill="1" applyBorder="1" applyAlignment="1">
      <alignment horizontal="center" vertical="center"/>
    </xf>
    <xf numFmtId="0" fontId="55" fillId="24" borderId="11" xfId="46" applyFont="1" applyFill="1" applyBorder="1" applyAlignment="1">
      <alignment horizontal="center" vertical="center"/>
    </xf>
    <xf numFmtId="0" fontId="50" fillId="0" borderId="12" xfId="65" applyFont="1" applyBorder="1" applyAlignment="1">
      <alignment horizontal="left" vertical="center"/>
    </xf>
    <xf numFmtId="0" fontId="50" fillId="0" borderId="13" xfId="65" applyFont="1" applyBorder="1" applyAlignment="1">
      <alignment horizontal="left" vertical="center"/>
    </xf>
    <xf numFmtId="0" fontId="50" fillId="0" borderId="17" xfId="65" applyFont="1" applyBorder="1" applyAlignment="1">
      <alignment horizontal="left" vertical="center"/>
    </xf>
    <xf numFmtId="0" fontId="36" fillId="26" borderId="12" xfId="0" applyFont="1" applyFill="1" applyBorder="1" applyAlignment="1">
      <alignment horizontal="right" vertical="center"/>
    </xf>
    <xf numFmtId="0" fontId="36" fillId="26" borderId="13" xfId="0" applyFont="1" applyFill="1" applyBorder="1" applyAlignment="1">
      <alignment horizontal="right" vertical="center"/>
    </xf>
    <xf numFmtId="0" fontId="36" fillId="26" borderId="1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center" vertical="center" wrapText="1"/>
    </xf>
    <xf numFmtId="4" fontId="31" fillId="0" borderId="10" xfId="0" applyNumberFormat="1" applyFont="1" applyBorder="1" applyAlignment="1">
      <alignment horizontal="center" vertical="center" wrapText="1"/>
    </xf>
    <xf numFmtId="4" fontId="31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6" fillId="0" borderId="0" xfId="46" applyAlignment="1">
      <alignment horizontal="center" vertical="center"/>
    </xf>
    <xf numFmtId="0" fontId="6" fillId="0" borderId="0" xfId="46" applyAlignment="1">
      <alignment horizontal="center"/>
    </xf>
    <xf numFmtId="0" fontId="24" fillId="27" borderId="10" xfId="46" applyFont="1" applyFill="1" applyBorder="1" applyAlignment="1">
      <alignment horizontal="center" vertical="center"/>
    </xf>
    <xf numFmtId="0" fontId="24" fillId="0" borderId="10" xfId="46" applyFont="1" applyBorder="1" applyAlignment="1">
      <alignment horizontal="left" vertical="center"/>
    </xf>
    <xf numFmtId="0" fontId="24" fillId="0" borderId="10" xfId="46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0" fontId="24" fillId="0" borderId="0" xfId="46" applyFont="1" applyAlignment="1">
      <alignment horizontal="center" vertical="center" wrapText="1"/>
    </xf>
    <xf numFmtId="165" fontId="33" fillId="0" borderId="0" xfId="0" applyNumberFormat="1" applyFont="1" applyAlignment="1">
      <alignment horizontal="center"/>
    </xf>
    <xf numFmtId="0" fontId="35" fillId="0" borderId="42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5" fillId="0" borderId="43" xfId="0" applyFont="1" applyBorder="1" applyAlignment="1">
      <alignment horizontal="center"/>
    </xf>
    <xf numFmtId="0" fontId="36" fillId="26" borderId="12" xfId="55" applyFont="1" applyFill="1" applyBorder="1" applyAlignment="1">
      <alignment horizontal="center" vertical="center"/>
    </xf>
    <xf numFmtId="0" fontId="36" fillId="26" borderId="13" xfId="55" applyFont="1" applyFill="1" applyBorder="1" applyAlignment="1">
      <alignment horizontal="center" vertical="center"/>
    </xf>
    <xf numFmtId="0" fontId="36" fillId="26" borderId="33" xfId="55" applyFont="1" applyFill="1" applyBorder="1" applyAlignment="1">
      <alignment horizontal="center" vertical="center"/>
    </xf>
    <xf numFmtId="0" fontId="39" fillId="24" borderId="44" xfId="1" applyFont="1" applyFill="1" applyBorder="1" applyAlignment="1">
      <alignment horizontal="center" vertical="center"/>
    </xf>
    <xf numFmtId="0" fontId="39" fillId="24" borderId="45" xfId="1" applyFont="1" applyFill="1" applyBorder="1" applyAlignment="1">
      <alignment horizontal="center" vertical="center"/>
    </xf>
    <xf numFmtId="0" fontId="39" fillId="24" borderId="46" xfId="1" applyFont="1" applyFill="1" applyBorder="1" applyAlignment="1">
      <alignment horizontal="center" vertical="center"/>
    </xf>
    <xf numFmtId="0" fontId="35" fillId="0" borderId="48" xfId="55" applyFont="1" applyFill="1" applyBorder="1" applyAlignment="1">
      <alignment horizontal="center" vertical="center"/>
    </xf>
    <xf numFmtId="0" fontId="35" fillId="0" borderId="49" xfId="55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top" wrapText="1"/>
    </xf>
    <xf numFmtId="0" fontId="35" fillId="0" borderId="27" xfId="55" applyFont="1" applyFill="1" applyBorder="1" applyAlignment="1">
      <alignment horizontal="left" vertical="center"/>
    </xf>
    <xf numFmtId="0" fontId="36" fillId="26" borderId="39" xfId="55" applyFont="1" applyFill="1" applyBorder="1" applyAlignment="1">
      <alignment horizontal="center" vertical="center"/>
    </xf>
    <xf numFmtId="0" fontId="36" fillId="26" borderId="40" xfId="55" applyFont="1" applyFill="1" applyBorder="1" applyAlignment="1">
      <alignment horizontal="center" vertical="center"/>
    </xf>
    <xf numFmtId="0" fontId="36" fillId="26" borderId="41" xfId="55" applyFont="1" applyFill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0" fontId="39" fillId="0" borderId="30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40" fillId="24" borderId="32" xfId="0" applyFont="1" applyFill="1" applyBorder="1" applyAlignment="1">
      <alignment horizontal="left" vertical="center"/>
    </xf>
    <xf numFmtId="0" fontId="40" fillId="24" borderId="13" xfId="0" applyFont="1" applyFill="1" applyBorder="1" applyAlignment="1">
      <alignment horizontal="left" vertical="center"/>
    </xf>
    <xf numFmtId="0" fontId="40" fillId="24" borderId="33" xfId="0" applyFont="1" applyFill="1" applyBorder="1" applyAlignment="1">
      <alignment horizontal="left" vertical="center"/>
    </xf>
    <xf numFmtId="0" fontId="40" fillId="0" borderId="34" xfId="0" applyFont="1" applyBorder="1" applyAlignment="1">
      <alignment horizontal="left" vertical="center" wrapText="1"/>
    </xf>
    <xf numFmtId="0" fontId="40" fillId="0" borderId="10" xfId="0" applyFont="1" applyBorder="1" applyAlignment="1">
      <alignment horizontal="left" vertical="center" wrapText="1"/>
    </xf>
    <xf numFmtId="0" fontId="40" fillId="0" borderId="35" xfId="0" applyFont="1" applyBorder="1" applyAlignment="1">
      <alignment horizontal="left" vertical="center" wrapText="1"/>
    </xf>
    <xf numFmtId="0" fontId="40" fillId="0" borderId="36" xfId="0" applyFont="1" applyBorder="1" applyAlignment="1">
      <alignment horizontal="left" vertical="center"/>
    </xf>
    <xf numFmtId="0" fontId="40" fillId="0" borderId="37" xfId="0" applyFont="1" applyBorder="1" applyAlignment="1">
      <alignment horizontal="left" vertical="center"/>
    </xf>
    <xf numFmtId="0" fontId="40" fillId="0" borderId="37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35" fillId="24" borderId="0" xfId="0" applyFont="1" applyFill="1" applyAlignment="1">
      <alignment horizontal="center"/>
    </xf>
    <xf numFmtId="0" fontId="6" fillId="24" borderId="34" xfId="0" applyFont="1" applyFill="1" applyBorder="1" applyAlignment="1">
      <alignment horizontal="left" vertical="center" wrapText="1"/>
    </xf>
    <xf numFmtId="0" fontId="6" fillId="24" borderId="10" xfId="0" applyFont="1" applyFill="1" applyBorder="1" applyAlignment="1">
      <alignment horizontal="left" vertical="center" wrapText="1"/>
    </xf>
    <xf numFmtId="0" fontId="6" fillId="24" borderId="35" xfId="0" applyFont="1" applyFill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/>
    </xf>
    <xf numFmtId="0" fontId="36" fillId="0" borderId="13" xfId="0" applyFont="1" applyBorder="1" applyAlignment="1">
      <alignment horizontal="left" vertical="center"/>
    </xf>
    <xf numFmtId="165" fontId="43" fillId="0" borderId="0" xfId="0" applyNumberFormat="1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left" vertical="center" wrapText="1"/>
    </xf>
    <xf numFmtId="49" fontId="36" fillId="0" borderId="11" xfId="0" applyNumberFormat="1" applyFont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0" fontId="36" fillId="26" borderId="12" xfId="0" applyFont="1" applyFill="1" applyBorder="1" applyAlignment="1">
      <alignment horizontal="center" vertical="center"/>
    </xf>
    <xf numFmtId="0" fontId="36" fillId="26" borderId="13" xfId="0" applyFont="1" applyFill="1" applyBorder="1" applyAlignment="1">
      <alignment horizontal="center" vertical="center"/>
    </xf>
    <xf numFmtId="0" fontId="36" fillId="26" borderId="17" xfId="0" applyFont="1" applyFill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4" fontId="36" fillId="0" borderId="11" xfId="0" applyNumberFormat="1" applyFont="1" applyBorder="1" applyAlignment="1">
      <alignment horizontal="center" vertical="center"/>
    </xf>
    <xf numFmtId="4" fontId="36" fillId="0" borderId="15" xfId="0" applyNumberFormat="1" applyFont="1" applyBorder="1" applyAlignment="1">
      <alignment horizontal="center" vertical="center"/>
    </xf>
    <xf numFmtId="0" fontId="36" fillId="0" borderId="17" xfId="0" applyFont="1" applyBorder="1" applyAlignment="1">
      <alignment horizontal="left" vertical="center"/>
    </xf>
    <xf numFmtId="0" fontId="36" fillId="0" borderId="10" xfId="0" applyFont="1" applyBorder="1" applyAlignment="1">
      <alignment horizontal="left" vertical="center"/>
    </xf>
    <xf numFmtId="0" fontId="36" fillId="0" borderId="10" xfId="0" applyFont="1" applyBorder="1" applyAlignment="1">
      <alignment horizontal="center" vertical="center"/>
    </xf>
  </cellXfs>
  <cellStyles count="66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1 2" xfId="55" xr:uid="{00000000-0005-0000-0000-00000D000000}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63" builtinId="8"/>
    <cellStyle name="Moeda" xfId="45" builtinId="4"/>
    <cellStyle name="Moeda 2" xfId="58" xr:uid="{5C5E0663-E0C0-48A8-B06B-4D9C0BA4218E}"/>
    <cellStyle name="Moeda 2 10" xfId="54" xr:uid="{00000000-0005-0000-0000-000020000000}"/>
    <cellStyle name="Neutro" xfId="31" builtinId="28" customBuiltin="1"/>
    <cellStyle name="Normal" xfId="0" builtinId="0"/>
    <cellStyle name="Normal 2" xfId="46" xr:uid="{00000000-0005-0000-0000-000023000000}"/>
    <cellStyle name="Normal 2 2" xfId="47" xr:uid="{00000000-0005-0000-0000-000024000000}"/>
    <cellStyle name="Normal 2 2 10" xfId="49" xr:uid="{00000000-0005-0000-0000-000025000000}"/>
    <cellStyle name="Normal 2 2 2" xfId="59" xr:uid="{4B8341D5-1388-42E1-8643-D13FD1B2A693}"/>
    <cellStyle name="Normal 2 2 2 2" xfId="62" xr:uid="{A5B5CE5B-79EB-4643-9922-71D0E953BA1E}"/>
    <cellStyle name="Normal 2 2 2 2 2" xfId="50" xr:uid="{00000000-0005-0000-0000-000026000000}"/>
    <cellStyle name="Normal 2 2 3" xfId="48" xr:uid="{00000000-0005-0000-0000-000027000000}"/>
    <cellStyle name="Normal 3 2" xfId="64" xr:uid="{E1B6F63A-3309-4DBD-8EEE-3A58057C9337}"/>
    <cellStyle name="Normal 4" xfId="65" xr:uid="{94592E7E-FEA3-4501-9A24-C634C6C07FCA}"/>
    <cellStyle name="Normal 6" xfId="51" xr:uid="{00000000-0005-0000-0000-000028000000}"/>
    <cellStyle name="Nota" xfId="32" builtinId="10" customBuiltin="1"/>
    <cellStyle name="Porcentagem" xfId="33" builtinId="5"/>
    <cellStyle name="Ruim" xfId="30" builtinId="27" customBuiltin="1"/>
    <cellStyle name="Saída" xfId="34" builtinId="21" customBuiltin="1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35" builtinId="3"/>
    <cellStyle name="Vírgula 2" xfId="56" xr:uid="{1318472B-6385-4F0A-939C-795EB67856E6}"/>
    <cellStyle name="Vírgula 2 10" xfId="52" xr:uid="{00000000-0005-0000-0000-000035000000}"/>
    <cellStyle name="Vírgula 2 10 2" xfId="60" xr:uid="{DFEF5F64-4247-460E-836A-4B780A18156D}"/>
    <cellStyle name="Vírgula 2 2 2 2 2" xfId="53" xr:uid="{00000000-0005-0000-0000-000036000000}"/>
    <cellStyle name="Vírgula 2 2 2 2 2 2" xfId="61" xr:uid="{25B523E4-1AB2-463C-9FAE-1E3A579E8158}"/>
    <cellStyle name="Vírgula 4" xfId="44" xr:uid="{00000000-0005-0000-0000-000037000000}"/>
    <cellStyle name="Vírgula 4 2" xfId="57" xr:uid="{D1CC8D09-0654-46ED-995D-1C935BEBBCB3}"/>
  </cellStyles>
  <dxfs count="18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408214</xdr:colOff>
      <xdr:row>0</xdr:row>
      <xdr:rowOff>136072</xdr:rowOff>
    </xdr:from>
    <xdr:to>
      <xdr:col>5</xdr:col>
      <xdr:colOff>1360714</xdr:colOff>
      <xdr:row>1</xdr:row>
      <xdr:rowOff>1123950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B1DC37C-F691-7E08-DF7C-91E8E75AC9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3619500" y="136072"/>
          <a:ext cx="5755822" cy="11511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0</xdr:row>
      <xdr:rowOff>152400</xdr:rowOff>
    </xdr:from>
    <xdr:to>
      <xdr:col>5</xdr:col>
      <xdr:colOff>254375</xdr:colOff>
      <xdr:row>0</xdr:row>
      <xdr:rowOff>1297160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3F8D31-8A62-4E71-9424-D75AEAEDCD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1257300" y="152400"/>
          <a:ext cx="5759825" cy="11447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800100</xdr:colOff>
      <xdr:row>0</xdr:row>
      <xdr:rowOff>127000</xdr:rowOff>
    </xdr:from>
    <xdr:to>
      <xdr:col>6</xdr:col>
      <xdr:colOff>349625</xdr:colOff>
      <xdr:row>1</xdr:row>
      <xdr:rowOff>1106660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EE3113E-85A1-4886-8457-C79F75F74B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4000500" y="127000"/>
          <a:ext cx="5759825" cy="1144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</xdr:col>
      <xdr:colOff>482599</xdr:colOff>
      <xdr:row>0</xdr:row>
      <xdr:rowOff>807716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792E4A-6D0B-47D8-8845-71BAECDC39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1400175" y="0"/>
          <a:ext cx="4063999" cy="8077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168089</xdr:colOff>
      <xdr:row>0</xdr:row>
      <xdr:rowOff>100854</xdr:rowOff>
    </xdr:from>
    <xdr:to>
      <xdr:col>2</xdr:col>
      <xdr:colOff>840441</xdr:colOff>
      <xdr:row>1</xdr:row>
      <xdr:rowOff>928236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9ED988F-93EB-4381-A115-E4E2C1491D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1512795" y="100854"/>
          <a:ext cx="5065058" cy="100667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2019301</xdr:colOff>
      <xdr:row>0</xdr:row>
      <xdr:rowOff>50801</xdr:rowOff>
    </xdr:from>
    <xdr:to>
      <xdr:col>4</xdr:col>
      <xdr:colOff>76200</xdr:colOff>
      <xdr:row>0</xdr:row>
      <xdr:rowOff>858517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5740C68-896C-4FC6-AEAE-98DACC4779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2921001" y="50801"/>
          <a:ext cx="4063999" cy="807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LANILHA%20REFORMA%20FARMACIA%20DE%20MIN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ORÇ"/>
      <sheetName val="COMPOSIÇÃO"/>
      <sheetName val="COTAÇÕES"/>
      <sheetName val="BDI"/>
      <sheetName val="MM CALC"/>
      <sheetName val="CRON"/>
    </sheetNames>
    <sheetDataSet>
      <sheetData sheetId="0">
        <row r="47">
          <cell r="D47" t="str">
            <v>PLACA DE ACM E POLICARBONATO</v>
          </cell>
        </row>
      </sheetData>
      <sheetData sheetId="1"/>
      <sheetData sheetId="2">
        <row r="24">
          <cell r="E24">
            <v>796.66666666666663</v>
          </cell>
        </row>
        <row r="40">
          <cell r="B40" t="str">
            <v>E009</v>
          </cell>
        </row>
        <row r="57">
          <cell r="H57"/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www.conexopecas.com.br/inicial" TargetMode="External"/><Relationship Id="rId7" Type="http://schemas.openxmlformats.org/officeDocument/2006/relationships/hyperlink" Target="https://centraldaeletricasolar.com.br/produto/bomba-multiestagio-schneider-me-al-2350-5-cv-monofasica-220v-440v/?utm_source=Google%20Shopping&amp;utm_campaign=NOVO%20123&amp;utm_medium=cpc&amp;utm_term=2717&amp;gclid=Cj0KCQjw4s-kBhDqARIsAN-ipH2d7yEM-fdNYx80PaxK7lZnku8l2Qq5iHasTwdFi9qZPu2t_PCdphUaAkYYEALw_wcB" TargetMode="External"/><Relationship Id="rId2" Type="http://schemas.openxmlformats.org/officeDocument/2006/relationships/hyperlink" Target="mailto:hidrofab@terra.com.br" TargetMode="External"/><Relationship Id="rId1" Type="http://schemas.openxmlformats.org/officeDocument/2006/relationships/hyperlink" Target="mailto:vendas@redesaneamento.com.br" TargetMode="External"/><Relationship Id="rId6" Type="http://schemas.openxmlformats.org/officeDocument/2006/relationships/hyperlink" Target="https://www.meritocomercial.com.br/bomba-multiestagio-schneider-me-al-2350-5-cv-monofasica-220v440v-20320088135-p1022853" TargetMode="External"/><Relationship Id="rId5" Type="http://schemas.openxmlformats.org/officeDocument/2006/relationships/hyperlink" Target="https://www.grupodasbombas.com.br/bomba-centrifuga-multiestagio-schneider-me-al-2350-5cv-220-440v-monofasico/p" TargetMode="External"/><Relationship Id="rId4" Type="http://schemas.openxmlformats.org/officeDocument/2006/relationships/hyperlink" Target="https://www.hidrauconexloja.com.br/" TargetMode="External"/><Relationship Id="rId9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I141"/>
  <sheetViews>
    <sheetView showGridLines="0" view="pageBreakPreview" topLeftCell="A5" zoomScale="70" zoomScaleNormal="75" zoomScaleSheetLayoutView="70" workbookViewId="0">
      <selection activeCell="G112" sqref="G112"/>
    </sheetView>
  </sheetViews>
  <sheetFormatPr defaultColWidth="9.140625" defaultRowHeight="12.75" x14ac:dyDescent="0.2"/>
  <cols>
    <col min="1" max="1" width="15.28515625" style="2" customWidth="1"/>
    <col min="2" max="2" width="15.7109375" style="3" customWidth="1"/>
    <col min="3" max="3" width="18.7109375" style="3" customWidth="1"/>
    <col min="4" max="4" width="61.28515625" style="6" customWidth="1"/>
    <col min="5" max="5" width="10.7109375" style="3" customWidth="1"/>
    <col min="6" max="6" width="21.140625" style="4" customWidth="1"/>
    <col min="7" max="7" width="50.5703125" style="4" customWidth="1"/>
    <col min="8" max="8" width="9.140625" style="5" customWidth="1"/>
    <col min="9" max="9" width="21.28515625" style="3" customWidth="1"/>
    <col min="10" max="11" width="9.140625" style="5" customWidth="1"/>
    <col min="12" max="16384" width="9.140625" style="5"/>
  </cols>
  <sheetData>
    <row r="2" spans="1:9" ht="90.75" customHeight="1" x14ac:dyDescent="0.2"/>
    <row r="3" spans="1:9" ht="32.25" customHeight="1" x14ac:dyDescent="0.2">
      <c r="A3" s="284" t="s">
        <v>84</v>
      </c>
      <c r="B3" s="285"/>
      <c r="C3" s="285"/>
      <c r="D3" s="285"/>
      <c r="E3" s="285"/>
      <c r="F3" s="285"/>
      <c r="G3" s="286"/>
    </row>
    <row r="4" spans="1:9" ht="58.15" hidden="1" customHeight="1" x14ac:dyDescent="0.2">
      <c r="A4" s="287"/>
      <c r="B4" s="288"/>
      <c r="C4" s="288"/>
      <c r="D4" s="288"/>
      <c r="E4" s="288"/>
      <c r="F4" s="288"/>
      <c r="G4" s="289"/>
    </row>
    <row r="5" spans="1:9" ht="39.6" customHeight="1" x14ac:dyDescent="0.2">
      <c r="A5" s="290" t="str">
        <f>'PLAN ORÇ'!A5:H5</f>
        <v>OBRA :   SISTEMA DE ABASTECIMENTO DE ÁGUA DA ALDEIA CINTA VERMELHA</v>
      </c>
      <c r="B5" s="291"/>
      <c r="C5" s="291"/>
      <c r="D5" s="291"/>
      <c r="E5" s="291"/>
      <c r="F5" s="292"/>
      <c r="G5" s="1" t="s">
        <v>574</v>
      </c>
    </row>
    <row r="6" spans="1:9" ht="34.15" customHeight="1" x14ac:dyDescent="0.2">
      <c r="A6" s="293" t="str">
        <f>'PLAN ORÇ'!A6:D6</f>
        <v xml:space="preserve">LOCAL:  ALDEIA CINTA VERMELHA, ZONA RURAL - ARAÇUAÍ /MG                                                                                       </v>
      </c>
      <c r="B6" s="293"/>
      <c r="C6" s="293"/>
      <c r="D6" s="293"/>
      <c r="E6" s="265"/>
      <c r="F6" s="266"/>
      <c r="G6" s="267"/>
    </row>
    <row r="7" spans="1:9" ht="43.5" customHeight="1" x14ac:dyDescent="0.2">
      <c r="A7" s="294" t="str">
        <f>'PLAN ORÇ'!A7:D7</f>
        <v>REGIÃO/MÊS DE REFERÊNCIA: SEINFRA/REGIÃO JEQUITINHONHA JAN/2023  COM DESONERAÇÃO      SINAPI  MG 04/2023 DESONERADO  ORSE MAR/2023 DESONERADO   SBC JUN/2023 DESONERADO   EMBASA 01/2023 DESONERADO</v>
      </c>
      <c r="B7" s="294"/>
      <c r="C7" s="294"/>
      <c r="D7" s="294"/>
      <c r="E7" s="268"/>
      <c r="F7" s="269"/>
      <c r="G7" s="270"/>
    </row>
    <row r="8" spans="1:9" ht="30" customHeight="1" x14ac:dyDescent="0.2">
      <c r="A8" s="295" t="s">
        <v>130</v>
      </c>
      <c r="B8" s="296"/>
      <c r="C8" s="296"/>
      <c r="D8" s="297"/>
      <c r="E8" s="271"/>
      <c r="F8" s="272"/>
      <c r="G8" s="273"/>
    </row>
    <row r="9" spans="1:9" s="3" customFormat="1" x14ac:dyDescent="0.2">
      <c r="A9" s="33" t="s">
        <v>0</v>
      </c>
      <c r="B9" s="34" t="s">
        <v>9</v>
      </c>
      <c r="C9" s="29" t="s">
        <v>2</v>
      </c>
      <c r="D9" s="23" t="s">
        <v>1</v>
      </c>
      <c r="E9" s="34" t="s">
        <v>6</v>
      </c>
      <c r="F9" s="35" t="s">
        <v>7</v>
      </c>
      <c r="G9" s="36" t="s">
        <v>8</v>
      </c>
    </row>
    <row r="10" spans="1:9" s="57" customFormat="1" ht="22.5" customHeight="1" x14ac:dyDescent="0.2">
      <c r="A10" s="115" t="s">
        <v>30</v>
      </c>
      <c r="B10" s="162"/>
      <c r="C10" s="163"/>
      <c r="D10" s="114" t="s">
        <v>23</v>
      </c>
      <c r="E10" s="164"/>
      <c r="F10" s="165"/>
      <c r="G10" s="150" t="s">
        <v>21</v>
      </c>
      <c r="I10" s="166"/>
    </row>
    <row r="11" spans="1:9" s="167" customFormat="1" ht="111.75" customHeight="1" x14ac:dyDescent="0.2">
      <c r="A11" s="183" t="s">
        <v>10</v>
      </c>
      <c r="B11" s="181" t="s">
        <v>19</v>
      </c>
      <c r="C11" s="187" t="s">
        <v>306</v>
      </c>
      <c r="D11" s="188" t="s">
        <v>307</v>
      </c>
      <c r="E11" s="187" t="s">
        <v>105</v>
      </c>
      <c r="F11" s="104">
        <v>1</v>
      </c>
      <c r="G11" s="51" t="s">
        <v>119</v>
      </c>
      <c r="I11" s="87"/>
    </row>
    <row r="12" spans="1:9" s="167" customFormat="1" ht="57" customHeight="1" x14ac:dyDescent="0.2">
      <c r="A12" s="183" t="s">
        <v>27</v>
      </c>
      <c r="B12" s="181" t="s">
        <v>52</v>
      </c>
      <c r="C12" s="187">
        <v>93584</v>
      </c>
      <c r="D12" s="188" t="s">
        <v>394</v>
      </c>
      <c r="E12" s="187" t="s">
        <v>83</v>
      </c>
      <c r="F12" s="104">
        <f>ROUND(4*2.5,2)</f>
        <v>10</v>
      </c>
      <c r="G12" s="51" t="s">
        <v>395</v>
      </c>
      <c r="I12" s="87"/>
    </row>
    <row r="13" spans="1:9" s="167" customFormat="1" ht="57" customHeight="1" x14ac:dyDescent="0.2">
      <c r="A13" s="183" t="s">
        <v>36</v>
      </c>
      <c r="B13" s="181" t="s">
        <v>19</v>
      </c>
      <c r="C13" s="187" t="s">
        <v>397</v>
      </c>
      <c r="D13" s="188" t="s">
        <v>396</v>
      </c>
      <c r="E13" s="187" t="s">
        <v>105</v>
      </c>
      <c r="F13" s="104">
        <f>ROUND(3,2)</f>
        <v>3</v>
      </c>
      <c r="G13" s="51" t="s">
        <v>398</v>
      </c>
      <c r="I13" s="87"/>
    </row>
    <row r="14" spans="1:9" s="167" customFormat="1" ht="71.25" customHeight="1" x14ac:dyDescent="0.2">
      <c r="A14" s="183" t="s">
        <v>41</v>
      </c>
      <c r="B14" s="181" t="s">
        <v>19</v>
      </c>
      <c r="C14" s="187" t="s">
        <v>309</v>
      </c>
      <c r="D14" s="188" t="s">
        <v>308</v>
      </c>
      <c r="E14" s="187" t="s">
        <v>38</v>
      </c>
      <c r="F14" s="168">
        <f>ROUND(2.6+1.85+2.6+1.85,2)</f>
        <v>8.9</v>
      </c>
      <c r="G14" s="51" t="s">
        <v>414</v>
      </c>
      <c r="I14" s="87"/>
    </row>
    <row r="15" spans="1:9" s="167" customFormat="1" ht="39" customHeight="1" x14ac:dyDescent="0.2">
      <c r="A15" s="183" t="s">
        <v>54</v>
      </c>
      <c r="B15" s="181" t="s">
        <v>52</v>
      </c>
      <c r="C15" s="187">
        <v>99063</v>
      </c>
      <c r="D15" s="188" t="s">
        <v>138</v>
      </c>
      <c r="E15" s="187" t="s">
        <v>38</v>
      </c>
      <c r="F15" s="90">
        <f>ROUND(1240.77+12.8,2)</f>
        <v>1253.57</v>
      </c>
      <c r="G15" s="51" t="s">
        <v>471</v>
      </c>
      <c r="I15" s="87"/>
    </row>
    <row r="16" spans="1:9" s="167" customFormat="1" ht="48" customHeight="1" x14ac:dyDescent="0.2">
      <c r="A16" s="183" t="s">
        <v>99</v>
      </c>
      <c r="B16" s="181" t="s">
        <v>19</v>
      </c>
      <c r="C16" s="72" t="s">
        <v>137</v>
      </c>
      <c r="D16" s="76" t="s">
        <v>136</v>
      </c>
      <c r="E16" s="91" t="s">
        <v>83</v>
      </c>
      <c r="F16" s="90">
        <f>ROUND(1253.57*0.5,2)</f>
        <v>626.79</v>
      </c>
      <c r="G16" s="51" t="s">
        <v>472</v>
      </c>
      <c r="I16" s="87"/>
    </row>
    <row r="17" spans="1:9" s="167" customFormat="1" ht="48" customHeight="1" x14ac:dyDescent="0.2">
      <c r="A17" s="183" t="s">
        <v>100</v>
      </c>
      <c r="B17" s="181" t="s">
        <v>19</v>
      </c>
      <c r="C17" s="72" t="s">
        <v>400</v>
      </c>
      <c r="D17" s="76" t="s">
        <v>399</v>
      </c>
      <c r="E17" s="91" t="s">
        <v>401</v>
      </c>
      <c r="F17" s="90">
        <f>ROUND(2,2)</f>
        <v>2</v>
      </c>
      <c r="G17" s="227">
        <v>0.02</v>
      </c>
      <c r="I17" s="87"/>
    </row>
    <row r="18" spans="1:9" s="170" customFormat="1" ht="22.5" customHeight="1" x14ac:dyDescent="0.2">
      <c r="A18" s="115" t="s">
        <v>31</v>
      </c>
      <c r="B18" s="116"/>
      <c r="C18" s="117"/>
      <c r="D18" s="114" t="s">
        <v>162</v>
      </c>
      <c r="E18" s="169"/>
      <c r="F18" s="169"/>
      <c r="G18" s="169"/>
      <c r="I18" s="171"/>
    </row>
    <row r="19" spans="1:9" s="170" customFormat="1" ht="22.5" customHeight="1" x14ac:dyDescent="0.2">
      <c r="A19" s="115" t="s">
        <v>28</v>
      </c>
      <c r="B19" s="116"/>
      <c r="C19" s="117"/>
      <c r="D19" s="114" t="s">
        <v>77</v>
      </c>
      <c r="E19" s="169"/>
      <c r="F19" s="169"/>
      <c r="G19" s="169"/>
      <c r="H19" s="172"/>
      <c r="I19" s="173"/>
    </row>
    <row r="20" spans="1:9" s="167" customFormat="1" ht="65.25" customHeight="1" x14ac:dyDescent="0.2">
      <c r="A20" s="183" t="s">
        <v>194</v>
      </c>
      <c r="B20" s="181" t="s">
        <v>52</v>
      </c>
      <c r="C20" s="72">
        <v>96523</v>
      </c>
      <c r="D20" s="76" t="s">
        <v>78</v>
      </c>
      <c r="E20" s="91" t="s">
        <v>82</v>
      </c>
      <c r="F20" s="73">
        <f>ROUND(0.6*0.6*1.5*4,2)</f>
        <v>2.16</v>
      </c>
      <c r="G20" s="51" t="s">
        <v>416</v>
      </c>
      <c r="H20" s="174"/>
      <c r="I20" s="175"/>
    </row>
    <row r="21" spans="1:9" s="167" customFormat="1" ht="53.25" customHeight="1" x14ac:dyDescent="0.2">
      <c r="A21" s="183" t="s">
        <v>195</v>
      </c>
      <c r="B21" s="181" t="s">
        <v>52</v>
      </c>
      <c r="C21" s="72">
        <v>96527</v>
      </c>
      <c r="D21" s="76" t="s">
        <v>79</v>
      </c>
      <c r="E21" s="91" t="s">
        <v>82</v>
      </c>
      <c r="F21" s="168">
        <f>ROUND((2.3+1.55+2.3+1.55)*0.15*0.3,2)</f>
        <v>0.35</v>
      </c>
      <c r="G21" s="51" t="s">
        <v>418</v>
      </c>
      <c r="H21" s="176"/>
      <c r="I21" s="175"/>
    </row>
    <row r="22" spans="1:9" s="167" customFormat="1" ht="49.5" customHeight="1" x14ac:dyDescent="0.2">
      <c r="A22" s="183" t="s">
        <v>196</v>
      </c>
      <c r="B22" s="181" t="s">
        <v>52</v>
      </c>
      <c r="C22" s="72">
        <v>101616</v>
      </c>
      <c r="D22" s="76" t="s">
        <v>80</v>
      </c>
      <c r="E22" s="91" t="s">
        <v>83</v>
      </c>
      <c r="F22" s="73">
        <f>ROUND((0.6*0.6*4)+((2.3+1.55+2.3+1.55)*0.15),2)</f>
        <v>2.6</v>
      </c>
      <c r="G22" s="51" t="s">
        <v>419</v>
      </c>
      <c r="H22" s="177"/>
      <c r="I22" s="175"/>
    </row>
    <row r="23" spans="1:9" s="167" customFormat="1" ht="56.25" customHeight="1" x14ac:dyDescent="0.2">
      <c r="A23" s="183" t="s">
        <v>197</v>
      </c>
      <c r="B23" s="181" t="s">
        <v>52</v>
      </c>
      <c r="C23" s="72">
        <v>96620</v>
      </c>
      <c r="D23" s="76" t="s">
        <v>81</v>
      </c>
      <c r="E23" s="91" t="s">
        <v>82</v>
      </c>
      <c r="F23" s="73">
        <f>ROUND(((0.6*0.6*4)+((2.6+1.85+2.6+1.85)*0.15))*0.1,2)</f>
        <v>0.28000000000000003</v>
      </c>
      <c r="G23" s="51" t="s">
        <v>417</v>
      </c>
      <c r="H23" s="174"/>
      <c r="I23" s="175"/>
    </row>
    <row r="24" spans="1:9" s="167" customFormat="1" ht="56.25" customHeight="1" x14ac:dyDescent="0.2">
      <c r="A24" s="183" t="s">
        <v>198</v>
      </c>
      <c r="B24" s="181" t="s">
        <v>19</v>
      </c>
      <c r="C24" s="72" t="s">
        <v>187</v>
      </c>
      <c r="D24" s="76" t="s">
        <v>186</v>
      </c>
      <c r="E24" s="91" t="s">
        <v>82</v>
      </c>
      <c r="F24" s="73">
        <f>ROUND(0.6*0.6*0.5*4,2)</f>
        <v>0.72</v>
      </c>
      <c r="G24" s="51" t="s">
        <v>415</v>
      </c>
      <c r="H24" s="174"/>
      <c r="I24" s="175"/>
    </row>
    <row r="25" spans="1:9" s="167" customFormat="1" ht="56.25" customHeight="1" x14ac:dyDescent="0.2">
      <c r="A25" s="183" t="s">
        <v>199</v>
      </c>
      <c r="B25" s="181" t="s">
        <v>19</v>
      </c>
      <c r="C25" s="72" t="s">
        <v>189</v>
      </c>
      <c r="D25" s="76" t="s">
        <v>188</v>
      </c>
      <c r="E25" s="91" t="s">
        <v>82</v>
      </c>
      <c r="F25" s="168">
        <f>ROUND((2.3+1.55+2.3+1.55)*0.15*0.3,2)</f>
        <v>0.35</v>
      </c>
      <c r="G25" s="51" t="s">
        <v>418</v>
      </c>
      <c r="H25" s="174"/>
      <c r="I25" s="175"/>
    </row>
    <row r="26" spans="1:9" s="167" customFormat="1" ht="22.5" customHeight="1" x14ac:dyDescent="0.2">
      <c r="A26" s="115" t="s">
        <v>39</v>
      </c>
      <c r="B26" s="116"/>
      <c r="C26" s="117"/>
      <c r="D26" s="114" t="s">
        <v>163</v>
      </c>
      <c r="E26" s="169"/>
      <c r="F26" s="169"/>
      <c r="G26" s="169"/>
      <c r="H26" s="174"/>
      <c r="I26" s="175"/>
    </row>
    <row r="27" spans="1:9" s="167" customFormat="1" ht="56.25" customHeight="1" x14ac:dyDescent="0.2">
      <c r="A27" s="183" t="s">
        <v>200</v>
      </c>
      <c r="B27" s="181" t="s">
        <v>19</v>
      </c>
      <c r="C27" s="72" t="s">
        <v>165</v>
      </c>
      <c r="D27" s="76" t="s">
        <v>164</v>
      </c>
      <c r="E27" s="91" t="s">
        <v>83</v>
      </c>
      <c r="F27" s="73">
        <f>ROUND(((1.55+1.55+2.3)*1.85)-F28,2)</f>
        <v>9.09</v>
      </c>
      <c r="G27" s="51" t="s">
        <v>421</v>
      </c>
      <c r="H27" s="174"/>
      <c r="I27" s="175"/>
    </row>
    <row r="28" spans="1:9" s="167" customFormat="1" ht="56.25" customHeight="1" x14ac:dyDescent="0.2">
      <c r="A28" s="183" t="s">
        <v>201</v>
      </c>
      <c r="B28" s="181" t="s">
        <v>19</v>
      </c>
      <c r="C28" s="72" t="s">
        <v>167</v>
      </c>
      <c r="D28" s="76" t="s">
        <v>166</v>
      </c>
      <c r="E28" s="91" t="s">
        <v>83</v>
      </c>
      <c r="F28" s="73">
        <f>ROUND(1.5*0.3*2,2)</f>
        <v>0.9</v>
      </c>
      <c r="G28" s="51" t="s">
        <v>420</v>
      </c>
      <c r="H28" s="174"/>
      <c r="I28" s="175"/>
    </row>
    <row r="29" spans="1:9" s="167" customFormat="1" ht="22.5" customHeight="1" x14ac:dyDescent="0.2">
      <c r="A29" s="115" t="s">
        <v>55</v>
      </c>
      <c r="B29" s="116"/>
      <c r="C29" s="95"/>
      <c r="D29" s="96" t="s">
        <v>168</v>
      </c>
      <c r="E29" s="93"/>
      <c r="F29" s="93"/>
      <c r="G29" s="93"/>
      <c r="H29" s="174"/>
      <c r="I29" s="175"/>
    </row>
    <row r="30" spans="1:9" s="167" customFormat="1" ht="38.25" customHeight="1" x14ac:dyDescent="0.2">
      <c r="A30" s="183" t="s">
        <v>202</v>
      </c>
      <c r="B30" s="181" t="s">
        <v>19</v>
      </c>
      <c r="C30" s="72" t="s">
        <v>474</v>
      </c>
      <c r="D30" s="76" t="s">
        <v>473</v>
      </c>
      <c r="E30" s="91" t="s">
        <v>82</v>
      </c>
      <c r="F30" s="91">
        <f>ROUND(0.15*0.3*2.5*4,2)</f>
        <v>0.45</v>
      </c>
      <c r="G30" s="51" t="s">
        <v>475</v>
      </c>
      <c r="H30" s="242"/>
      <c r="I30" s="243"/>
    </row>
    <row r="31" spans="1:9" s="167" customFormat="1" ht="57" x14ac:dyDescent="0.2">
      <c r="A31" s="183" t="s">
        <v>203</v>
      </c>
      <c r="B31" s="181" t="s">
        <v>19</v>
      </c>
      <c r="C31" s="72" t="s">
        <v>189</v>
      </c>
      <c r="D31" s="76" t="s">
        <v>188</v>
      </c>
      <c r="E31" s="91" t="s">
        <v>82</v>
      </c>
      <c r="F31" s="168">
        <f>ROUND((2.3+1.55+2.3+1.55)*0.15*0.3,2)</f>
        <v>0.35</v>
      </c>
      <c r="G31" s="51" t="s">
        <v>418</v>
      </c>
      <c r="I31" s="87"/>
    </row>
    <row r="32" spans="1:9" s="167" customFormat="1" ht="57" x14ac:dyDescent="0.2">
      <c r="A32" s="183" t="s">
        <v>476</v>
      </c>
      <c r="B32" s="181" t="s">
        <v>52</v>
      </c>
      <c r="C32" s="72">
        <v>101964</v>
      </c>
      <c r="D32" s="76" t="s">
        <v>169</v>
      </c>
      <c r="E32" s="91" t="s">
        <v>83</v>
      </c>
      <c r="F32" s="73">
        <f>ROUND(5.74,2)</f>
        <v>5.74</v>
      </c>
      <c r="G32" s="178" t="s">
        <v>422</v>
      </c>
      <c r="I32" s="87"/>
    </row>
    <row r="33" spans="1:9" s="167" customFormat="1" ht="22.5" customHeight="1" x14ac:dyDescent="0.2">
      <c r="A33" s="115" t="s">
        <v>56</v>
      </c>
      <c r="B33" s="112"/>
      <c r="C33" s="111"/>
      <c r="D33" s="110" t="s">
        <v>104</v>
      </c>
      <c r="E33" s="111"/>
      <c r="F33" s="111"/>
      <c r="G33" s="111"/>
      <c r="I33" s="87"/>
    </row>
    <row r="34" spans="1:9" s="57" customFormat="1" ht="39" customHeight="1" x14ac:dyDescent="0.2">
      <c r="A34" s="183" t="s">
        <v>204</v>
      </c>
      <c r="B34" s="185" t="s">
        <v>145</v>
      </c>
      <c r="C34" s="186">
        <v>11955</v>
      </c>
      <c r="D34" s="156" t="s">
        <v>170</v>
      </c>
      <c r="E34" s="186" t="s">
        <v>6</v>
      </c>
      <c r="F34" s="179">
        <f>ROUND(2.3*1.85,2)</f>
        <v>4.26</v>
      </c>
      <c r="G34" s="158" t="s">
        <v>256</v>
      </c>
      <c r="I34" s="166"/>
    </row>
    <row r="35" spans="1:9" s="57" customFormat="1" ht="22.5" customHeight="1" x14ac:dyDescent="0.2">
      <c r="A35" s="115" t="s">
        <v>131</v>
      </c>
      <c r="B35" s="116"/>
      <c r="C35" s="95"/>
      <c r="D35" s="96" t="s">
        <v>101</v>
      </c>
      <c r="E35" s="93"/>
      <c r="F35" s="93"/>
      <c r="G35" s="93"/>
      <c r="I35" s="166"/>
    </row>
    <row r="36" spans="1:9" s="57" customFormat="1" ht="80.25" customHeight="1" x14ac:dyDescent="0.2">
      <c r="A36" s="183" t="s">
        <v>205</v>
      </c>
      <c r="B36" s="185" t="s">
        <v>19</v>
      </c>
      <c r="C36" s="186" t="s">
        <v>102</v>
      </c>
      <c r="D36" s="156" t="s">
        <v>103</v>
      </c>
      <c r="E36" s="186" t="s">
        <v>83</v>
      </c>
      <c r="F36" s="74">
        <f>ROUND(((2.6+1.85+1.85+2.6)*2*2)-(1.5*0.3*2*2)-(2.3*1.85*2),2)</f>
        <v>25.29</v>
      </c>
      <c r="G36" s="51" t="s">
        <v>423</v>
      </c>
      <c r="I36" s="166"/>
    </row>
    <row r="37" spans="1:9" s="57" customFormat="1" ht="79.5" customHeight="1" x14ac:dyDescent="0.2">
      <c r="A37" s="183" t="s">
        <v>206</v>
      </c>
      <c r="B37" s="185" t="s">
        <v>19</v>
      </c>
      <c r="C37" s="186" t="s">
        <v>172</v>
      </c>
      <c r="D37" s="156" t="s">
        <v>171</v>
      </c>
      <c r="E37" s="186" t="s">
        <v>83</v>
      </c>
      <c r="F37" s="74">
        <f>ROUND(((2.6+1.85+1.85+2.6)*2*2)-(1.5*0.3*2*2)-(2.3*1.85*2),2)</f>
        <v>25.29</v>
      </c>
      <c r="G37" s="51" t="s">
        <v>423</v>
      </c>
      <c r="I37" s="166"/>
    </row>
    <row r="38" spans="1:9" s="57" customFormat="1" ht="54" customHeight="1" x14ac:dyDescent="0.2">
      <c r="A38" s="183" t="s">
        <v>207</v>
      </c>
      <c r="B38" s="185" t="s">
        <v>19</v>
      </c>
      <c r="C38" s="186" t="s">
        <v>174</v>
      </c>
      <c r="D38" s="156" t="s">
        <v>173</v>
      </c>
      <c r="E38" s="186" t="s">
        <v>83</v>
      </c>
      <c r="F38" s="73">
        <f>ROUND(5.74,2)</f>
        <v>5.74</v>
      </c>
      <c r="G38" s="178" t="s">
        <v>422</v>
      </c>
      <c r="I38" s="166"/>
    </row>
    <row r="39" spans="1:9" s="57" customFormat="1" ht="54" customHeight="1" x14ac:dyDescent="0.2">
      <c r="A39" s="183" t="s">
        <v>208</v>
      </c>
      <c r="B39" s="185" t="s">
        <v>19</v>
      </c>
      <c r="C39" s="186" t="s">
        <v>176</v>
      </c>
      <c r="D39" s="156" t="s">
        <v>175</v>
      </c>
      <c r="E39" s="186" t="s">
        <v>83</v>
      </c>
      <c r="F39" s="73">
        <f>ROUND(5.74,2)</f>
        <v>5.74</v>
      </c>
      <c r="G39" s="178" t="s">
        <v>422</v>
      </c>
      <c r="I39" s="166"/>
    </row>
    <row r="40" spans="1:9" s="57" customFormat="1" ht="54" customHeight="1" x14ac:dyDescent="0.2">
      <c r="A40" s="183" t="s">
        <v>425</v>
      </c>
      <c r="B40" s="185" t="s">
        <v>19</v>
      </c>
      <c r="C40" s="186" t="s">
        <v>424</v>
      </c>
      <c r="D40" s="156" t="s">
        <v>426</v>
      </c>
      <c r="E40" s="186" t="s">
        <v>83</v>
      </c>
      <c r="F40" s="73">
        <f>ROUND(5.74,2)</f>
        <v>5.74</v>
      </c>
      <c r="G40" s="178" t="s">
        <v>422</v>
      </c>
      <c r="I40" s="166"/>
    </row>
    <row r="41" spans="1:9" s="167" customFormat="1" ht="22.5" customHeight="1" x14ac:dyDescent="0.2">
      <c r="A41" s="115" t="s">
        <v>132</v>
      </c>
      <c r="B41" s="116"/>
      <c r="C41" s="117"/>
      <c r="D41" s="115" t="s">
        <v>108</v>
      </c>
      <c r="E41" s="169"/>
      <c r="F41" s="169"/>
      <c r="G41" s="169"/>
      <c r="I41" s="87"/>
    </row>
    <row r="42" spans="1:9" s="57" customFormat="1" ht="85.5" x14ac:dyDescent="0.2">
      <c r="A42" s="183" t="s">
        <v>209</v>
      </c>
      <c r="B42" s="156" t="s">
        <v>19</v>
      </c>
      <c r="C42" s="72" t="s">
        <v>179</v>
      </c>
      <c r="D42" s="157" t="s">
        <v>178</v>
      </c>
      <c r="E42" s="91" t="s">
        <v>83</v>
      </c>
      <c r="F42" s="74">
        <f>ROUND(4.25*3.55,2)</f>
        <v>15.09</v>
      </c>
      <c r="G42" s="51" t="s">
        <v>427</v>
      </c>
      <c r="I42" s="166"/>
    </row>
    <row r="43" spans="1:9" s="167" customFormat="1" ht="85.5" x14ac:dyDescent="0.2">
      <c r="A43" s="183" t="s">
        <v>210</v>
      </c>
      <c r="B43" s="156" t="s">
        <v>19</v>
      </c>
      <c r="C43" s="72" t="s">
        <v>109</v>
      </c>
      <c r="D43" s="157" t="s">
        <v>180</v>
      </c>
      <c r="E43" s="91" t="s">
        <v>83</v>
      </c>
      <c r="F43" s="74">
        <f>ROUND(2.8*1.8,2)</f>
        <v>5.04</v>
      </c>
      <c r="G43" s="51" t="s">
        <v>428</v>
      </c>
      <c r="I43" s="87"/>
    </row>
    <row r="44" spans="1:9" s="167" customFormat="1" ht="53.25" customHeight="1" x14ac:dyDescent="0.2">
      <c r="A44" s="183" t="s">
        <v>211</v>
      </c>
      <c r="B44" s="156" t="s">
        <v>19</v>
      </c>
      <c r="C44" s="72" t="s">
        <v>110</v>
      </c>
      <c r="D44" s="157" t="s">
        <v>111</v>
      </c>
      <c r="E44" s="91" t="s">
        <v>83</v>
      </c>
      <c r="F44" s="74">
        <f>ROUND(2.8*1.8,2)</f>
        <v>5.04</v>
      </c>
      <c r="G44" s="51" t="s">
        <v>428</v>
      </c>
      <c r="I44" s="87"/>
    </row>
    <row r="45" spans="1:9" s="167" customFormat="1" ht="22.5" customHeight="1" x14ac:dyDescent="0.2">
      <c r="A45" s="115" t="s">
        <v>133</v>
      </c>
      <c r="B45" s="108"/>
      <c r="C45" s="95"/>
      <c r="D45" s="109" t="s">
        <v>181</v>
      </c>
      <c r="E45" s="93"/>
      <c r="F45" s="93"/>
      <c r="G45" s="93"/>
      <c r="I45" s="87"/>
    </row>
    <row r="46" spans="1:9" s="167" customFormat="1" ht="54.75" customHeight="1" x14ac:dyDescent="0.2">
      <c r="A46" s="183" t="s">
        <v>212</v>
      </c>
      <c r="B46" s="156" t="s">
        <v>19</v>
      </c>
      <c r="C46" s="72" t="s">
        <v>183</v>
      </c>
      <c r="D46" s="157" t="s">
        <v>257</v>
      </c>
      <c r="E46" s="91" t="s">
        <v>83</v>
      </c>
      <c r="F46" s="74">
        <f>ROUND(0.35*0.8*2,2)</f>
        <v>0.56000000000000005</v>
      </c>
      <c r="G46" s="51" t="s">
        <v>429</v>
      </c>
      <c r="I46" s="87"/>
    </row>
    <row r="47" spans="1:9" s="167" customFormat="1" ht="22.5" customHeight="1" x14ac:dyDescent="0.2">
      <c r="A47" s="115" t="s">
        <v>134</v>
      </c>
      <c r="B47" s="108"/>
      <c r="C47" s="95"/>
      <c r="D47" s="109" t="s">
        <v>184</v>
      </c>
      <c r="E47" s="93"/>
      <c r="F47" s="93"/>
      <c r="G47" s="93"/>
      <c r="I47" s="87"/>
    </row>
    <row r="48" spans="1:9" s="167" customFormat="1" ht="58.5" customHeight="1" x14ac:dyDescent="0.2">
      <c r="A48" s="183" t="s">
        <v>213</v>
      </c>
      <c r="B48" s="156" t="s">
        <v>145</v>
      </c>
      <c r="C48" s="72">
        <v>2764</v>
      </c>
      <c r="D48" s="157" t="s">
        <v>185</v>
      </c>
      <c r="E48" s="91" t="s">
        <v>38</v>
      </c>
      <c r="F48" s="74">
        <f>ROUND(1.62+0.4+0.4,2)</f>
        <v>2.42</v>
      </c>
      <c r="G48" s="51" t="s">
        <v>430</v>
      </c>
      <c r="I48" s="87"/>
    </row>
    <row r="49" spans="1:9" s="167" customFormat="1" ht="22.5" customHeight="1" x14ac:dyDescent="0.2">
      <c r="A49" s="115" t="s">
        <v>135</v>
      </c>
      <c r="B49" s="116"/>
      <c r="C49" s="95"/>
      <c r="D49" s="96" t="s">
        <v>114</v>
      </c>
      <c r="E49" s="169"/>
      <c r="F49" s="169"/>
      <c r="G49" s="169"/>
      <c r="I49" s="87"/>
    </row>
    <row r="50" spans="1:9" s="167" customFormat="1" ht="71.25" x14ac:dyDescent="0.2">
      <c r="A50" s="180" t="s">
        <v>214</v>
      </c>
      <c r="B50" s="181" t="s">
        <v>19</v>
      </c>
      <c r="C50" s="72" t="s">
        <v>116</v>
      </c>
      <c r="D50" s="157" t="s">
        <v>115</v>
      </c>
      <c r="E50" s="129" t="s">
        <v>83</v>
      </c>
      <c r="F50" s="74">
        <f>ROUND(((2.6+1.85+1.85+2.6)*2*2)-(1.5*0.3*2*2)-(2.3*1.85*2),2)</f>
        <v>25.29</v>
      </c>
      <c r="G50" s="51" t="s">
        <v>423</v>
      </c>
      <c r="I50" s="87"/>
    </row>
    <row r="51" spans="1:9" s="167" customFormat="1" ht="71.25" customHeight="1" x14ac:dyDescent="0.2">
      <c r="A51" s="180" t="s">
        <v>215</v>
      </c>
      <c r="B51" s="181" t="s">
        <v>19</v>
      </c>
      <c r="C51" s="72" t="s">
        <v>118</v>
      </c>
      <c r="D51" s="157" t="s">
        <v>117</v>
      </c>
      <c r="E51" s="129" t="s">
        <v>83</v>
      </c>
      <c r="F51" s="74">
        <f>ROUND(((2.6+1.85+1.85+2.6)*2*2)-(1.5*0.3*2*2)-(2.3*1.85*2),2)</f>
        <v>25.29</v>
      </c>
      <c r="G51" s="51" t="s">
        <v>423</v>
      </c>
      <c r="I51" s="87"/>
    </row>
    <row r="52" spans="1:9" s="167" customFormat="1" ht="71.25" customHeight="1" x14ac:dyDescent="0.2">
      <c r="A52" s="180" t="s">
        <v>216</v>
      </c>
      <c r="B52" s="181" t="s">
        <v>19</v>
      </c>
      <c r="C52" s="72" t="s">
        <v>191</v>
      </c>
      <c r="D52" s="157" t="s">
        <v>190</v>
      </c>
      <c r="E52" s="129" t="s">
        <v>83</v>
      </c>
      <c r="F52" s="73">
        <f>ROUND(5.74*2,2)</f>
        <v>11.48</v>
      </c>
      <c r="G52" s="178" t="s">
        <v>431</v>
      </c>
      <c r="I52" s="87"/>
    </row>
    <row r="53" spans="1:9" s="167" customFormat="1" ht="42.75" x14ac:dyDescent="0.2">
      <c r="A53" s="180" t="s">
        <v>217</v>
      </c>
      <c r="B53" s="181" t="s">
        <v>19</v>
      </c>
      <c r="C53" s="72" t="s">
        <v>193</v>
      </c>
      <c r="D53" s="157" t="s">
        <v>192</v>
      </c>
      <c r="E53" s="129" t="s">
        <v>83</v>
      </c>
      <c r="F53" s="73">
        <f>ROUND(5.74*2,2)</f>
        <v>11.48</v>
      </c>
      <c r="G53" s="178" t="s">
        <v>431</v>
      </c>
      <c r="I53" s="87"/>
    </row>
    <row r="54" spans="1:9" s="167" customFormat="1" ht="22.5" customHeight="1" x14ac:dyDescent="0.2">
      <c r="A54" s="119" t="s">
        <v>32</v>
      </c>
      <c r="B54" s="116"/>
      <c r="C54" s="95"/>
      <c r="D54" s="109" t="s">
        <v>218</v>
      </c>
      <c r="E54" s="161"/>
      <c r="F54" s="161"/>
      <c r="G54" s="161"/>
      <c r="I54" s="87"/>
    </row>
    <row r="55" spans="1:9" s="167" customFormat="1" ht="94.5" customHeight="1" x14ac:dyDescent="0.2">
      <c r="A55" s="180" t="s">
        <v>57</v>
      </c>
      <c r="B55" s="181" t="s">
        <v>19</v>
      </c>
      <c r="C55" s="72" t="s">
        <v>220</v>
      </c>
      <c r="D55" s="157" t="s">
        <v>219</v>
      </c>
      <c r="E55" s="129" t="s">
        <v>105</v>
      </c>
      <c r="F55" s="73">
        <v>1</v>
      </c>
      <c r="G55" s="158" t="s">
        <v>119</v>
      </c>
      <c r="I55" s="87"/>
    </row>
    <row r="56" spans="1:9" s="167" customFormat="1" ht="22.5" customHeight="1" x14ac:dyDescent="0.2">
      <c r="A56" s="115" t="s">
        <v>29</v>
      </c>
      <c r="B56" s="116"/>
      <c r="C56" s="117"/>
      <c r="D56" s="114" t="s">
        <v>233</v>
      </c>
      <c r="E56" s="169"/>
      <c r="F56" s="169"/>
      <c r="G56" s="169"/>
      <c r="I56" s="87"/>
    </row>
    <row r="57" spans="1:9" s="167" customFormat="1" ht="28.5" x14ac:dyDescent="0.2">
      <c r="A57" s="183" t="s">
        <v>33</v>
      </c>
      <c r="B57" s="181" t="s">
        <v>161</v>
      </c>
      <c r="C57" s="72">
        <v>1845</v>
      </c>
      <c r="D57" s="76" t="s">
        <v>140</v>
      </c>
      <c r="E57" s="91" t="s">
        <v>105</v>
      </c>
      <c r="F57" s="73">
        <v>1</v>
      </c>
      <c r="G57" s="158" t="s">
        <v>258</v>
      </c>
      <c r="I57" s="87"/>
    </row>
    <row r="58" spans="1:9" s="167" customFormat="1" ht="42.75" customHeight="1" x14ac:dyDescent="0.2">
      <c r="A58" s="183" t="s">
        <v>16</v>
      </c>
      <c r="B58" s="181" t="s">
        <v>161</v>
      </c>
      <c r="C58" s="72">
        <v>36084</v>
      </c>
      <c r="D58" s="76" t="s">
        <v>139</v>
      </c>
      <c r="E58" s="91" t="s">
        <v>38</v>
      </c>
      <c r="F58" s="73">
        <v>22.8</v>
      </c>
      <c r="G58" s="158" t="s">
        <v>477</v>
      </c>
      <c r="I58" s="87"/>
    </row>
    <row r="59" spans="1:9" s="167" customFormat="1" ht="71.25" x14ac:dyDescent="0.2">
      <c r="A59" s="183" t="s">
        <v>53</v>
      </c>
      <c r="B59" s="181" t="s">
        <v>52</v>
      </c>
      <c r="C59" s="72">
        <v>97121</v>
      </c>
      <c r="D59" s="76" t="s">
        <v>141</v>
      </c>
      <c r="E59" s="91" t="s">
        <v>38</v>
      </c>
      <c r="F59" s="73">
        <v>22.8</v>
      </c>
      <c r="G59" s="158" t="s">
        <v>478</v>
      </c>
      <c r="I59" s="87"/>
    </row>
    <row r="60" spans="1:9" s="167" customFormat="1" ht="39" customHeight="1" x14ac:dyDescent="0.2">
      <c r="A60" s="183" t="s">
        <v>235</v>
      </c>
      <c r="B60" s="181" t="s">
        <v>224</v>
      </c>
      <c r="C60" s="72" t="s">
        <v>373</v>
      </c>
      <c r="D60" s="184" t="s">
        <v>284</v>
      </c>
      <c r="E60" s="91" t="s">
        <v>105</v>
      </c>
      <c r="F60" s="73">
        <v>1</v>
      </c>
      <c r="G60" s="158" t="s">
        <v>119</v>
      </c>
      <c r="I60" s="87"/>
    </row>
    <row r="61" spans="1:9" s="167" customFormat="1" ht="51" customHeight="1" x14ac:dyDescent="0.2">
      <c r="A61" s="183" t="s">
        <v>310</v>
      </c>
      <c r="B61" s="181" t="s">
        <v>52</v>
      </c>
      <c r="C61" s="72">
        <v>103016</v>
      </c>
      <c r="D61" s="76" t="s">
        <v>142</v>
      </c>
      <c r="E61" s="91" t="s">
        <v>234</v>
      </c>
      <c r="F61" s="73">
        <v>1</v>
      </c>
      <c r="G61" s="158" t="s">
        <v>119</v>
      </c>
      <c r="I61" s="87"/>
    </row>
    <row r="62" spans="1:9" s="167" customFormat="1" ht="51" customHeight="1" x14ac:dyDescent="0.2">
      <c r="A62" s="183" t="s">
        <v>413</v>
      </c>
      <c r="B62" s="181" t="s">
        <v>125</v>
      </c>
      <c r="C62" s="72">
        <v>2</v>
      </c>
      <c r="D62" s="76" t="s">
        <v>408</v>
      </c>
      <c r="E62" s="91" t="s">
        <v>105</v>
      </c>
      <c r="F62" s="73">
        <v>2</v>
      </c>
      <c r="G62" s="158" t="s">
        <v>260</v>
      </c>
      <c r="I62" s="87"/>
    </row>
    <row r="63" spans="1:9" s="167" customFormat="1" ht="22.5" customHeight="1" x14ac:dyDescent="0.2">
      <c r="A63" s="115" t="s">
        <v>236</v>
      </c>
      <c r="B63" s="116"/>
      <c r="C63" s="117"/>
      <c r="D63" s="114" t="s">
        <v>143</v>
      </c>
      <c r="E63" s="169"/>
      <c r="F63" s="169"/>
      <c r="G63" s="169"/>
      <c r="I63" s="87"/>
    </row>
    <row r="64" spans="1:9" s="167" customFormat="1" ht="39" customHeight="1" x14ac:dyDescent="0.2">
      <c r="A64" s="183" t="s">
        <v>58</v>
      </c>
      <c r="B64" s="181" t="s">
        <v>161</v>
      </c>
      <c r="C64" s="72">
        <v>1845</v>
      </c>
      <c r="D64" s="76" t="s">
        <v>140</v>
      </c>
      <c r="E64" s="91" t="s">
        <v>105</v>
      </c>
      <c r="F64" s="73">
        <v>1</v>
      </c>
      <c r="G64" s="158" t="s">
        <v>119</v>
      </c>
      <c r="I64" s="87"/>
    </row>
    <row r="65" spans="1:9" s="167" customFormat="1" ht="38.25" customHeight="1" x14ac:dyDescent="0.2">
      <c r="A65" s="183" t="s">
        <v>106</v>
      </c>
      <c r="B65" s="181" t="s">
        <v>161</v>
      </c>
      <c r="C65" s="72">
        <v>36084</v>
      </c>
      <c r="D65" s="76" t="s">
        <v>139</v>
      </c>
      <c r="E65" s="91" t="s">
        <v>38</v>
      </c>
      <c r="F65" s="73">
        <v>6.15</v>
      </c>
      <c r="G65" s="158" t="s">
        <v>259</v>
      </c>
      <c r="I65" s="87"/>
    </row>
    <row r="66" spans="1:9" s="167" customFormat="1" ht="71.25" x14ac:dyDescent="0.2">
      <c r="A66" s="183" t="s">
        <v>107</v>
      </c>
      <c r="B66" s="181" t="s">
        <v>52</v>
      </c>
      <c r="C66" s="72">
        <v>97121</v>
      </c>
      <c r="D66" s="76" t="s">
        <v>141</v>
      </c>
      <c r="E66" s="91" t="s">
        <v>38</v>
      </c>
      <c r="F66" s="73">
        <v>6.15</v>
      </c>
      <c r="G66" s="158" t="s">
        <v>259</v>
      </c>
      <c r="I66" s="87"/>
    </row>
    <row r="67" spans="1:9" s="167" customFormat="1" ht="42.75" customHeight="1" x14ac:dyDescent="0.2">
      <c r="A67" s="183" t="s">
        <v>177</v>
      </c>
      <c r="B67" s="181" t="s">
        <v>161</v>
      </c>
      <c r="C67" s="72">
        <v>48</v>
      </c>
      <c r="D67" s="76" t="s">
        <v>155</v>
      </c>
      <c r="E67" s="91" t="s">
        <v>105</v>
      </c>
      <c r="F67" s="73">
        <v>2</v>
      </c>
      <c r="G67" s="158" t="s">
        <v>260</v>
      </c>
      <c r="I67" s="87"/>
    </row>
    <row r="68" spans="1:9" s="167" customFormat="1" ht="30.75" customHeight="1" x14ac:dyDescent="0.2">
      <c r="A68" s="183" t="s">
        <v>237</v>
      </c>
      <c r="B68" s="181" t="s">
        <v>145</v>
      </c>
      <c r="C68" s="72">
        <v>956</v>
      </c>
      <c r="D68" s="76" t="s">
        <v>156</v>
      </c>
      <c r="E68" s="91" t="s">
        <v>105</v>
      </c>
      <c r="F68" s="73">
        <v>5</v>
      </c>
      <c r="G68" s="158" t="s">
        <v>261</v>
      </c>
      <c r="I68" s="87"/>
    </row>
    <row r="69" spans="1:9" s="167" customFormat="1" ht="35.25" customHeight="1" x14ac:dyDescent="0.2">
      <c r="A69" s="183" t="s">
        <v>238</v>
      </c>
      <c r="B69" s="181" t="s">
        <v>145</v>
      </c>
      <c r="C69" s="72">
        <v>3197</v>
      </c>
      <c r="D69" s="76" t="s">
        <v>148</v>
      </c>
      <c r="E69" s="91" t="s">
        <v>105</v>
      </c>
      <c r="F69" s="73">
        <v>1</v>
      </c>
      <c r="G69" s="158" t="s">
        <v>119</v>
      </c>
      <c r="I69" s="87"/>
    </row>
    <row r="70" spans="1:9" s="167" customFormat="1" ht="36.75" customHeight="1" x14ac:dyDescent="0.2">
      <c r="A70" s="183" t="s">
        <v>239</v>
      </c>
      <c r="B70" s="181" t="s">
        <v>224</v>
      </c>
      <c r="C70" s="72" t="s">
        <v>374</v>
      </c>
      <c r="D70" s="76" t="s">
        <v>262</v>
      </c>
      <c r="E70" s="91" t="s">
        <v>38</v>
      </c>
      <c r="F70" s="73">
        <v>6</v>
      </c>
      <c r="G70" s="158" t="s">
        <v>263</v>
      </c>
      <c r="I70" s="87"/>
    </row>
    <row r="71" spans="1:9" s="167" customFormat="1" ht="40.5" customHeight="1" x14ac:dyDescent="0.2">
      <c r="A71" s="183" t="s">
        <v>240</v>
      </c>
      <c r="B71" s="181" t="s">
        <v>224</v>
      </c>
      <c r="C71" s="72" t="s">
        <v>375</v>
      </c>
      <c r="D71" s="76" t="s">
        <v>265</v>
      </c>
      <c r="E71" s="91" t="s">
        <v>105</v>
      </c>
      <c r="F71" s="73">
        <v>6</v>
      </c>
      <c r="G71" s="158" t="s">
        <v>264</v>
      </c>
      <c r="I71" s="87"/>
    </row>
    <row r="72" spans="1:9" s="167" customFormat="1" ht="28.5" customHeight="1" x14ac:dyDescent="0.2">
      <c r="A72" s="183" t="s">
        <v>241</v>
      </c>
      <c r="B72" s="181" t="s">
        <v>224</v>
      </c>
      <c r="C72" s="72" t="s">
        <v>376</v>
      </c>
      <c r="D72" s="76" t="s">
        <v>266</v>
      </c>
      <c r="E72" s="91" t="s">
        <v>105</v>
      </c>
      <c r="F72" s="73">
        <v>1</v>
      </c>
      <c r="G72" s="158" t="s">
        <v>119</v>
      </c>
      <c r="I72" s="87"/>
    </row>
    <row r="73" spans="1:9" s="167" customFormat="1" ht="35.25" customHeight="1" x14ac:dyDescent="0.2">
      <c r="A73" s="183" t="s">
        <v>242</v>
      </c>
      <c r="B73" s="181" t="s">
        <v>145</v>
      </c>
      <c r="C73" s="72">
        <v>948</v>
      </c>
      <c r="D73" s="76" t="s">
        <v>144</v>
      </c>
      <c r="E73" s="91" t="s">
        <v>105</v>
      </c>
      <c r="F73" s="179">
        <v>11</v>
      </c>
      <c r="G73" s="158" t="s">
        <v>120</v>
      </c>
      <c r="I73" s="87"/>
    </row>
    <row r="74" spans="1:9" s="167" customFormat="1" ht="35.25" customHeight="1" x14ac:dyDescent="0.2">
      <c r="A74" s="183" t="s">
        <v>243</v>
      </c>
      <c r="B74" s="181" t="s">
        <v>224</v>
      </c>
      <c r="C74" s="72" t="s">
        <v>377</v>
      </c>
      <c r="D74" s="76" t="s">
        <v>267</v>
      </c>
      <c r="E74" s="91" t="s">
        <v>105</v>
      </c>
      <c r="F74" s="179">
        <v>6</v>
      </c>
      <c r="G74" s="158" t="s">
        <v>264</v>
      </c>
      <c r="I74" s="87"/>
    </row>
    <row r="75" spans="1:9" s="167" customFormat="1" ht="51" customHeight="1" x14ac:dyDescent="0.2">
      <c r="A75" s="183" t="s">
        <v>244</v>
      </c>
      <c r="B75" s="181" t="s">
        <v>98</v>
      </c>
      <c r="C75" s="72">
        <v>52908</v>
      </c>
      <c r="D75" s="76" t="s">
        <v>157</v>
      </c>
      <c r="E75" s="91" t="s">
        <v>105</v>
      </c>
      <c r="F75" s="73">
        <v>1</v>
      </c>
      <c r="G75" s="158" t="s">
        <v>119</v>
      </c>
      <c r="I75" s="87"/>
    </row>
    <row r="76" spans="1:9" s="167" customFormat="1" ht="45" customHeight="1" x14ac:dyDescent="0.2">
      <c r="A76" s="183" t="s">
        <v>245</v>
      </c>
      <c r="B76" s="181" t="s">
        <v>145</v>
      </c>
      <c r="C76" s="72">
        <v>3193</v>
      </c>
      <c r="D76" s="76" t="s">
        <v>158</v>
      </c>
      <c r="E76" s="91" t="s">
        <v>105</v>
      </c>
      <c r="F76" s="73">
        <v>4</v>
      </c>
      <c r="G76" s="158" t="s">
        <v>268</v>
      </c>
      <c r="I76" s="87"/>
    </row>
    <row r="77" spans="1:9" s="167" customFormat="1" ht="48.75" customHeight="1" x14ac:dyDescent="0.2">
      <c r="A77" s="183" t="s">
        <v>246</v>
      </c>
      <c r="B77" s="181" t="s">
        <v>145</v>
      </c>
      <c r="C77" s="72">
        <v>946</v>
      </c>
      <c r="D77" s="76" t="s">
        <v>146</v>
      </c>
      <c r="E77" s="91" t="s">
        <v>105</v>
      </c>
      <c r="F77" s="73">
        <v>4</v>
      </c>
      <c r="G77" s="158" t="s">
        <v>268</v>
      </c>
      <c r="I77" s="87"/>
    </row>
    <row r="78" spans="1:9" s="167" customFormat="1" ht="48.75" customHeight="1" x14ac:dyDescent="0.2">
      <c r="A78" s="183" t="s">
        <v>247</v>
      </c>
      <c r="B78" s="181" t="s">
        <v>224</v>
      </c>
      <c r="C78" s="72" t="s">
        <v>378</v>
      </c>
      <c r="D78" s="76" t="s">
        <v>457</v>
      </c>
      <c r="E78" s="91" t="s">
        <v>105</v>
      </c>
      <c r="F78" s="73">
        <v>2</v>
      </c>
      <c r="G78" s="158" t="s">
        <v>260</v>
      </c>
      <c r="I78" s="87"/>
    </row>
    <row r="79" spans="1:9" s="167" customFormat="1" ht="44.25" customHeight="1" x14ac:dyDescent="0.2">
      <c r="A79" s="183" t="s">
        <v>248</v>
      </c>
      <c r="B79" s="181" t="s">
        <v>52</v>
      </c>
      <c r="C79" s="72">
        <v>99623</v>
      </c>
      <c r="D79" s="184" t="s">
        <v>159</v>
      </c>
      <c r="E79" s="91" t="s">
        <v>105</v>
      </c>
      <c r="F79" s="73">
        <v>2</v>
      </c>
      <c r="G79" s="158" t="s">
        <v>260</v>
      </c>
      <c r="I79" s="87"/>
    </row>
    <row r="80" spans="1:9" s="167" customFormat="1" ht="41.25" customHeight="1" x14ac:dyDescent="0.2">
      <c r="A80" s="183" t="s">
        <v>249</v>
      </c>
      <c r="B80" s="181" t="s">
        <v>145</v>
      </c>
      <c r="C80" s="72">
        <v>966</v>
      </c>
      <c r="D80" s="184" t="s">
        <v>160</v>
      </c>
      <c r="E80" s="91" t="s">
        <v>105</v>
      </c>
      <c r="F80" s="73">
        <v>2</v>
      </c>
      <c r="G80" s="158" t="s">
        <v>260</v>
      </c>
      <c r="I80" s="87"/>
    </row>
    <row r="81" spans="1:9" s="167" customFormat="1" ht="39" customHeight="1" x14ac:dyDescent="0.2">
      <c r="A81" s="183" t="s">
        <v>250</v>
      </c>
      <c r="B81" s="181" t="s">
        <v>145</v>
      </c>
      <c r="C81" s="72">
        <v>7066</v>
      </c>
      <c r="D81" s="184" t="s">
        <v>147</v>
      </c>
      <c r="E81" s="91" t="s">
        <v>105</v>
      </c>
      <c r="F81" s="73">
        <v>1</v>
      </c>
      <c r="G81" s="158" t="s">
        <v>119</v>
      </c>
      <c r="I81" s="87"/>
    </row>
    <row r="82" spans="1:9" s="167" customFormat="1" ht="37.5" customHeight="1" x14ac:dyDescent="0.2">
      <c r="A82" s="183" t="s">
        <v>251</v>
      </c>
      <c r="B82" s="181" t="s">
        <v>224</v>
      </c>
      <c r="C82" s="72" t="s">
        <v>379</v>
      </c>
      <c r="D82" s="184" t="s">
        <v>285</v>
      </c>
      <c r="E82" s="91" t="s">
        <v>105</v>
      </c>
      <c r="F82" s="73">
        <v>1</v>
      </c>
      <c r="G82" s="158" t="s">
        <v>119</v>
      </c>
      <c r="I82" s="87"/>
    </row>
    <row r="83" spans="1:9" s="167" customFormat="1" ht="37.5" customHeight="1" x14ac:dyDescent="0.2">
      <c r="A83" s="183" t="s">
        <v>252</v>
      </c>
      <c r="B83" s="181" t="s">
        <v>224</v>
      </c>
      <c r="C83" s="72" t="s">
        <v>380</v>
      </c>
      <c r="D83" s="184" t="s">
        <v>269</v>
      </c>
      <c r="E83" s="91" t="s">
        <v>105</v>
      </c>
      <c r="F83" s="73">
        <v>2</v>
      </c>
      <c r="G83" s="158" t="s">
        <v>260</v>
      </c>
      <c r="I83" s="87"/>
    </row>
    <row r="84" spans="1:9" s="167" customFormat="1" ht="37.5" customHeight="1" x14ac:dyDescent="0.2">
      <c r="A84" s="183" t="s">
        <v>253</v>
      </c>
      <c r="B84" s="181" t="s">
        <v>224</v>
      </c>
      <c r="C84" s="72" t="s">
        <v>381</v>
      </c>
      <c r="D84" s="184" t="s">
        <v>270</v>
      </c>
      <c r="E84" s="91" t="s">
        <v>105</v>
      </c>
      <c r="F84" s="73">
        <v>2</v>
      </c>
      <c r="G84" s="158" t="s">
        <v>260</v>
      </c>
      <c r="I84" s="87"/>
    </row>
    <row r="85" spans="1:9" s="167" customFormat="1" ht="46.5" customHeight="1" x14ac:dyDescent="0.2">
      <c r="A85" s="183" t="s">
        <v>254</v>
      </c>
      <c r="B85" s="181" t="s">
        <v>145</v>
      </c>
      <c r="C85" s="72">
        <v>944</v>
      </c>
      <c r="D85" s="184" t="s">
        <v>149</v>
      </c>
      <c r="E85" s="91" t="s">
        <v>105</v>
      </c>
      <c r="F85" s="73">
        <v>3</v>
      </c>
      <c r="G85" s="158" t="s">
        <v>271</v>
      </c>
      <c r="I85" s="87"/>
    </row>
    <row r="86" spans="1:9" s="167" customFormat="1" ht="46.5" customHeight="1" x14ac:dyDescent="0.2">
      <c r="A86" s="183" t="s">
        <v>255</v>
      </c>
      <c r="B86" s="181" t="s">
        <v>224</v>
      </c>
      <c r="C86" s="72" t="s">
        <v>382</v>
      </c>
      <c r="D86" s="184" t="s">
        <v>272</v>
      </c>
      <c r="E86" s="91" t="s">
        <v>105</v>
      </c>
      <c r="F86" s="73">
        <v>2</v>
      </c>
      <c r="G86" s="158" t="s">
        <v>260</v>
      </c>
      <c r="I86" s="87"/>
    </row>
    <row r="87" spans="1:9" s="167" customFormat="1" ht="46.5" customHeight="1" x14ac:dyDescent="0.2">
      <c r="A87" s="183" t="s">
        <v>289</v>
      </c>
      <c r="B87" s="181" t="s">
        <v>224</v>
      </c>
      <c r="C87" s="72" t="s">
        <v>383</v>
      </c>
      <c r="D87" s="184" t="s">
        <v>273</v>
      </c>
      <c r="E87" s="91" t="s">
        <v>105</v>
      </c>
      <c r="F87" s="73">
        <v>2</v>
      </c>
      <c r="G87" s="158" t="s">
        <v>260</v>
      </c>
      <c r="I87" s="87"/>
    </row>
    <row r="88" spans="1:9" s="167" customFormat="1" ht="46.5" customHeight="1" x14ac:dyDescent="0.2">
      <c r="A88" s="183" t="s">
        <v>290</v>
      </c>
      <c r="B88" s="181" t="s">
        <v>224</v>
      </c>
      <c r="C88" s="72" t="s">
        <v>384</v>
      </c>
      <c r="D88" s="184" t="s">
        <v>274</v>
      </c>
      <c r="E88" s="91" t="s">
        <v>105</v>
      </c>
      <c r="F88" s="73">
        <v>2</v>
      </c>
      <c r="G88" s="158" t="s">
        <v>260</v>
      </c>
      <c r="I88" s="87"/>
    </row>
    <row r="89" spans="1:9" s="167" customFormat="1" ht="46.5" customHeight="1" x14ac:dyDescent="0.2">
      <c r="A89" s="183" t="s">
        <v>291</v>
      </c>
      <c r="B89" s="181" t="s">
        <v>224</v>
      </c>
      <c r="C89" s="72" t="s">
        <v>385</v>
      </c>
      <c r="D89" s="184" t="s">
        <v>275</v>
      </c>
      <c r="E89" s="91" t="s">
        <v>38</v>
      </c>
      <c r="F89" s="73">
        <v>2</v>
      </c>
      <c r="G89" s="158" t="s">
        <v>276</v>
      </c>
      <c r="I89" s="87"/>
    </row>
    <row r="90" spans="1:9" s="167" customFormat="1" ht="44.25" customHeight="1" x14ac:dyDescent="0.2">
      <c r="A90" s="183" t="s">
        <v>292</v>
      </c>
      <c r="B90" s="181" t="s">
        <v>145</v>
      </c>
      <c r="C90" s="72">
        <v>10574</v>
      </c>
      <c r="D90" s="184" t="s">
        <v>150</v>
      </c>
      <c r="E90" s="91" t="s">
        <v>105</v>
      </c>
      <c r="F90" s="73">
        <v>2</v>
      </c>
      <c r="G90" s="158" t="s">
        <v>260</v>
      </c>
      <c r="I90" s="87"/>
    </row>
    <row r="91" spans="1:9" s="167" customFormat="1" ht="44.25" customHeight="1" x14ac:dyDescent="0.2">
      <c r="A91" s="183" t="s">
        <v>293</v>
      </c>
      <c r="B91" s="181" t="s">
        <v>145</v>
      </c>
      <c r="C91" s="72">
        <v>951</v>
      </c>
      <c r="D91" s="184" t="s">
        <v>151</v>
      </c>
      <c r="E91" s="91" t="s">
        <v>105</v>
      </c>
      <c r="F91" s="73">
        <v>2</v>
      </c>
      <c r="G91" s="158" t="s">
        <v>260</v>
      </c>
      <c r="I91" s="87"/>
    </row>
    <row r="92" spans="1:9" s="167" customFormat="1" ht="44.25" customHeight="1" x14ac:dyDescent="0.2">
      <c r="A92" s="183" t="s">
        <v>294</v>
      </c>
      <c r="B92" s="181" t="s">
        <v>224</v>
      </c>
      <c r="C92" s="72" t="s">
        <v>386</v>
      </c>
      <c r="D92" s="184" t="s">
        <v>277</v>
      </c>
      <c r="E92" s="91" t="s">
        <v>105</v>
      </c>
      <c r="F92" s="73">
        <v>2</v>
      </c>
      <c r="G92" s="158" t="s">
        <v>260</v>
      </c>
      <c r="I92" s="87"/>
    </row>
    <row r="93" spans="1:9" s="167" customFormat="1" ht="92.25" customHeight="1" x14ac:dyDescent="0.2">
      <c r="A93" s="183" t="s">
        <v>295</v>
      </c>
      <c r="B93" s="181" t="s">
        <v>224</v>
      </c>
      <c r="C93" s="72" t="s">
        <v>387</v>
      </c>
      <c r="D93" s="184" t="s">
        <v>278</v>
      </c>
      <c r="E93" s="91" t="s">
        <v>279</v>
      </c>
      <c r="F93" s="73">
        <v>2</v>
      </c>
      <c r="G93" s="158" t="s">
        <v>260</v>
      </c>
      <c r="I93" s="87"/>
    </row>
    <row r="94" spans="1:9" s="167" customFormat="1" ht="44.25" customHeight="1" x14ac:dyDescent="0.2">
      <c r="A94" s="183" t="s">
        <v>296</v>
      </c>
      <c r="B94" s="181" t="s">
        <v>224</v>
      </c>
      <c r="C94" s="72" t="s">
        <v>388</v>
      </c>
      <c r="D94" s="184" t="s">
        <v>280</v>
      </c>
      <c r="E94" s="91" t="s">
        <v>105</v>
      </c>
      <c r="F94" s="73">
        <v>1</v>
      </c>
      <c r="G94" s="158" t="s">
        <v>119</v>
      </c>
      <c r="I94" s="87"/>
    </row>
    <row r="95" spans="1:9" s="167" customFormat="1" ht="44.25" customHeight="1" x14ac:dyDescent="0.2">
      <c r="A95" s="183" t="s">
        <v>297</v>
      </c>
      <c r="B95" s="181" t="s">
        <v>224</v>
      </c>
      <c r="C95" s="72" t="s">
        <v>389</v>
      </c>
      <c r="D95" s="184" t="s">
        <v>281</v>
      </c>
      <c r="E95" s="91" t="s">
        <v>105</v>
      </c>
      <c r="F95" s="73">
        <v>2</v>
      </c>
      <c r="G95" s="158" t="s">
        <v>260</v>
      </c>
      <c r="I95" s="87"/>
    </row>
    <row r="96" spans="1:9" s="167" customFormat="1" ht="44.25" customHeight="1" x14ac:dyDescent="0.2">
      <c r="A96" s="183" t="s">
        <v>298</v>
      </c>
      <c r="B96" s="181" t="s">
        <v>224</v>
      </c>
      <c r="C96" s="72" t="s">
        <v>390</v>
      </c>
      <c r="D96" s="184" t="s">
        <v>282</v>
      </c>
      <c r="E96" s="91" t="s">
        <v>279</v>
      </c>
      <c r="F96" s="73">
        <v>1</v>
      </c>
      <c r="G96" s="158" t="s">
        <v>119</v>
      </c>
      <c r="I96" s="87"/>
    </row>
    <row r="97" spans="1:9" s="167" customFormat="1" ht="44.25" customHeight="1" x14ac:dyDescent="0.2">
      <c r="A97" s="183" t="s">
        <v>299</v>
      </c>
      <c r="B97" s="181" t="s">
        <v>224</v>
      </c>
      <c r="C97" s="72" t="s">
        <v>391</v>
      </c>
      <c r="D97" s="184" t="s">
        <v>283</v>
      </c>
      <c r="E97" s="91" t="s">
        <v>105</v>
      </c>
      <c r="F97" s="73">
        <v>1</v>
      </c>
      <c r="G97" s="158" t="s">
        <v>119</v>
      </c>
      <c r="I97" s="87"/>
    </row>
    <row r="98" spans="1:9" s="167" customFormat="1" ht="61.5" customHeight="1" x14ac:dyDescent="0.2">
      <c r="A98" s="183" t="s">
        <v>300</v>
      </c>
      <c r="B98" s="181" t="s">
        <v>52</v>
      </c>
      <c r="C98" s="72">
        <v>89709</v>
      </c>
      <c r="D98" s="184" t="s">
        <v>152</v>
      </c>
      <c r="E98" s="91" t="s">
        <v>105</v>
      </c>
      <c r="F98" s="73">
        <v>1</v>
      </c>
      <c r="G98" s="158" t="s">
        <v>119</v>
      </c>
      <c r="I98" s="87"/>
    </row>
    <row r="99" spans="1:9" s="167" customFormat="1" ht="57" x14ac:dyDescent="0.2">
      <c r="A99" s="183" t="s">
        <v>301</v>
      </c>
      <c r="B99" s="181" t="s">
        <v>52</v>
      </c>
      <c r="C99" s="72">
        <v>89724</v>
      </c>
      <c r="D99" s="184" t="s">
        <v>153</v>
      </c>
      <c r="E99" s="91" t="s">
        <v>105</v>
      </c>
      <c r="F99" s="73">
        <v>1</v>
      </c>
      <c r="G99" s="158" t="s">
        <v>119</v>
      </c>
      <c r="I99" s="87"/>
    </row>
    <row r="100" spans="1:9" s="167" customFormat="1" ht="44.25" customHeight="1" x14ac:dyDescent="0.2">
      <c r="A100" s="183" t="s">
        <v>302</v>
      </c>
      <c r="B100" s="181" t="s">
        <v>52</v>
      </c>
      <c r="C100" s="72">
        <v>89711</v>
      </c>
      <c r="D100" s="184" t="s">
        <v>154</v>
      </c>
      <c r="E100" s="91" t="s">
        <v>105</v>
      </c>
      <c r="F100" s="73">
        <v>6</v>
      </c>
      <c r="G100" s="158" t="s">
        <v>263</v>
      </c>
      <c r="I100" s="87"/>
    </row>
    <row r="101" spans="1:9" s="167" customFormat="1" ht="44.25" customHeight="1" x14ac:dyDescent="0.2">
      <c r="A101" s="183" t="s">
        <v>303</v>
      </c>
      <c r="B101" s="181" t="s">
        <v>145</v>
      </c>
      <c r="C101" s="72">
        <v>9224</v>
      </c>
      <c r="D101" s="184" t="s">
        <v>479</v>
      </c>
      <c r="E101" s="91" t="s">
        <v>105</v>
      </c>
      <c r="F101" s="73">
        <v>2</v>
      </c>
      <c r="G101" s="158" t="s">
        <v>260</v>
      </c>
      <c r="I101" s="87"/>
    </row>
    <row r="102" spans="1:9" s="167" customFormat="1" ht="44.25" customHeight="1" x14ac:dyDescent="0.2">
      <c r="A102" s="183" t="s">
        <v>304</v>
      </c>
      <c r="B102" s="181" t="s">
        <v>125</v>
      </c>
      <c r="C102" s="72">
        <v>1</v>
      </c>
      <c r="D102" s="184" t="s">
        <v>406</v>
      </c>
      <c r="E102" s="91" t="s">
        <v>105</v>
      </c>
      <c r="F102" s="73">
        <v>38</v>
      </c>
      <c r="G102" s="158" t="s">
        <v>445</v>
      </c>
      <c r="I102" s="87"/>
    </row>
    <row r="103" spans="1:9" s="167" customFormat="1" ht="44.25" customHeight="1" x14ac:dyDescent="0.2">
      <c r="A103" s="183" t="s">
        <v>523</v>
      </c>
      <c r="B103" s="181" t="s">
        <v>125</v>
      </c>
      <c r="C103" s="72">
        <v>3</v>
      </c>
      <c r="D103" s="184" t="s">
        <v>490</v>
      </c>
      <c r="E103" s="91" t="s">
        <v>105</v>
      </c>
      <c r="F103" s="73">
        <v>1</v>
      </c>
      <c r="G103" s="158" t="s">
        <v>526</v>
      </c>
      <c r="I103" s="87"/>
    </row>
    <row r="104" spans="1:9" s="167" customFormat="1" ht="44.25" customHeight="1" x14ac:dyDescent="0.2">
      <c r="A104" s="183" t="s">
        <v>524</v>
      </c>
      <c r="B104" s="181" t="s">
        <v>125</v>
      </c>
      <c r="C104" s="72">
        <v>4</v>
      </c>
      <c r="D104" s="184" t="s">
        <v>498</v>
      </c>
      <c r="E104" s="91" t="s">
        <v>105</v>
      </c>
      <c r="F104" s="73">
        <v>1</v>
      </c>
      <c r="G104" s="158" t="s">
        <v>526</v>
      </c>
      <c r="I104" s="87"/>
    </row>
    <row r="105" spans="1:9" s="167" customFormat="1" ht="44.25" customHeight="1" x14ac:dyDescent="0.2">
      <c r="A105" s="183" t="s">
        <v>525</v>
      </c>
      <c r="B105" s="181" t="s">
        <v>125</v>
      </c>
      <c r="C105" s="72">
        <v>5</v>
      </c>
      <c r="D105" s="184" t="s">
        <v>508</v>
      </c>
      <c r="E105" s="91" t="s">
        <v>105</v>
      </c>
      <c r="F105" s="73">
        <v>1</v>
      </c>
      <c r="G105" s="158" t="s">
        <v>526</v>
      </c>
      <c r="I105" s="87"/>
    </row>
    <row r="106" spans="1:9" s="167" customFormat="1" ht="22.5" customHeight="1" x14ac:dyDescent="0.2">
      <c r="A106" s="115" t="s">
        <v>26</v>
      </c>
      <c r="B106" s="116"/>
      <c r="C106" s="95"/>
      <c r="D106" s="109" t="s">
        <v>232</v>
      </c>
      <c r="E106" s="93"/>
      <c r="F106" s="93"/>
      <c r="G106" s="93"/>
      <c r="I106" s="87"/>
    </row>
    <row r="107" spans="1:9" s="167" customFormat="1" ht="57.75" customHeight="1" x14ac:dyDescent="0.2">
      <c r="A107" s="180" t="s">
        <v>59</v>
      </c>
      <c r="B107" s="181" t="s">
        <v>19</v>
      </c>
      <c r="C107" s="72" t="s">
        <v>221</v>
      </c>
      <c r="D107" s="157" t="s">
        <v>222</v>
      </c>
      <c r="E107" s="129" t="s">
        <v>82</v>
      </c>
      <c r="F107" s="73">
        <f>ROUND(1240.77*0.9*0.5,2)</f>
        <v>558.35</v>
      </c>
      <c r="G107" s="158" t="s">
        <v>480</v>
      </c>
      <c r="I107" s="87"/>
    </row>
    <row r="108" spans="1:9" s="167" customFormat="1" ht="62.25" customHeight="1" x14ac:dyDescent="0.2">
      <c r="A108" s="180" t="s">
        <v>95</v>
      </c>
      <c r="B108" s="181" t="s">
        <v>19</v>
      </c>
      <c r="C108" s="72" t="s">
        <v>231</v>
      </c>
      <c r="D108" s="157" t="s">
        <v>287</v>
      </c>
      <c r="E108" s="129" t="s">
        <v>83</v>
      </c>
      <c r="F108" s="73">
        <f>ROUND(1240.77*0.5,2)</f>
        <v>620.39</v>
      </c>
      <c r="G108" s="158" t="s">
        <v>481</v>
      </c>
      <c r="I108" s="87"/>
    </row>
    <row r="109" spans="1:9" s="167" customFormat="1" ht="46.5" customHeight="1" x14ac:dyDescent="0.2">
      <c r="A109" s="180" t="s">
        <v>96</v>
      </c>
      <c r="B109" s="181" t="s">
        <v>19</v>
      </c>
      <c r="C109" s="72" t="s">
        <v>227</v>
      </c>
      <c r="D109" s="157" t="s">
        <v>286</v>
      </c>
      <c r="E109" s="129" t="s">
        <v>82</v>
      </c>
      <c r="F109" s="73">
        <f>ROUND(1240.77*0.2*0.1,2)</f>
        <v>24.82</v>
      </c>
      <c r="G109" s="158" t="s">
        <v>482</v>
      </c>
      <c r="I109" s="87"/>
    </row>
    <row r="110" spans="1:9" s="167" customFormat="1" ht="29.25" customHeight="1" x14ac:dyDescent="0.2">
      <c r="A110" s="180" t="s">
        <v>97</v>
      </c>
      <c r="B110" s="182" t="s">
        <v>224</v>
      </c>
      <c r="C110" s="72" t="s">
        <v>392</v>
      </c>
      <c r="D110" s="157" t="s">
        <v>223</v>
      </c>
      <c r="E110" s="129" t="s">
        <v>38</v>
      </c>
      <c r="F110" s="73">
        <v>1240.77</v>
      </c>
      <c r="G110" s="158" t="s">
        <v>483</v>
      </c>
      <c r="I110" s="87"/>
    </row>
    <row r="111" spans="1:9" s="167" customFormat="1" ht="31.5" customHeight="1" x14ac:dyDescent="0.2">
      <c r="A111" s="180" t="s">
        <v>112</v>
      </c>
      <c r="B111" s="182" t="s">
        <v>224</v>
      </c>
      <c r="C111" s="72" t="s">
        <v>393</v>
      </c>
      <c r="D111" s="157" t="s">
        <v>225</v>
      </c>
      <c r="E111" s="129" t="s">
        <v>6</v>
      </c>
      <c r="F111" s="73">
        <v>4</v>
      </c>
      <c r="G111" s="158" t="s">
        <v>268</v>
      </c>
      <c r="I111" s="87"/>
    </row>
    <row r="112" spans="1:9" s="167" customFormat="1" ht="42.75" x14ac:dyDescent="0.2">
      <c r="A112" s="183" t="s">
        <v>113</v>
      </c>
      <c r="B112" s="182" t="s">
        <v>19</v>
      </c>
      <c r="C112" s="72" t="s">
        <v>229</v>
      </c>
      <c r="D112" s="157" t="s">
        <v>228</v>
      </c>
      <c r="E112" s="129" t="s">
        <v>82</v>
      </c>
      <c r="F112" s="73">
        <f>ROUND(F107-F109-(3.1415*0.025^2*1240.77),2)</f>
        <v>531.09</v>
      </c>
      <c r="G112" s="158" t="s">
        <v>288</v>
      </c>
      <c r="I112" s="87"/>
    </row>
    <row r="113" spans="1:9" s="167" customFormat="1" ht="26.25" customHeight="1" x14ac:dyDescent="0.2">
      <c r="A113" s="183" t="s">
        <v>484</v>
      </c>
      <c r="B113" s="182" t="s">
        <v>485</v>
      </c>
      <c r="C113" s="72" t="s">
        <v>486</v>
      </c>
      <c r="D113" s="157" t="s">
        <v>487</v>
      </c>
      <c r="E113" s="91" t="s">
        <v>82</v>
      </c>
      <c r="F113" s="73">
        <f>ROUND(0.4*0.4*0.4*4,2)</f>
        <v>0.26</v>
      </c>
      <c r="G113" s="158" t="s">
        <v>488</v>
      </c>
      <c r="I113" s="87"/>
    </row>
    <row r="114" spans="1:9" s="167" customFormat="1" ht="22.5" customHeight="1" x14ac:dyDescent="0.2">
      <c r="A114" s="115" t="s">
        <v>529</v>
      </c>
      <c r="B114" s="116"/>
      <c r="C114" s="95"/>
      <c r="D114" s="109" t="s">
        <v>530</v>
      </c>
      <c r="E114" s="93"/>
      <c r="F114" s="93"/>
      <c r="G114" s="93"/>
      <c r="I114" s="87"/>
    </row>
    <row r="115" spans="1:9" s="167" customFormat="1" ht="57.75" customHeight="1" x14ac:dyDescent="0.2">
      <c r="A115" s="180" t="s">
        <v>547</v>
      </c>
      <c r="B115" s="181" t="s">
        <v>19</v>
      </c>
      <c r="C115" s="72" t="s">
        <v>532</v>
      </c>
      <c r="D115" s="157" t="s">
        <v>531</v>
      </c>
      <c r="E115" s="129" t="s">
        <v>105</v>
      </c>
      <c r="F115" s="73">
        <v>1</v>
      </c>
      <c r="G115" s="158" t="s">
        <v>533</v>
      </c>
      <c r="I115" s="87"/>
    </row>
    <row r="116" spans="1:9" s="167" customFormat="1" ht="62.25" customHeight="1" x14ac:dyDescent="0.2">
      <c r="A116" s="180" t="s">
        <v>548</v>
      </c>
      <c r="B116" s="181" t="s">
        <v>19</v>
      </c>
      <c r="C116" s="72" t="s">
        <v>535</v>
      </c>
      <c r="D116" s="157" t="s">
        <v>534</v>
      </c>
      <c r="E116" s="129" t="s">
        <v>105</v>
      </c>
      <c r="F116" s="73">
        <v>2</v>
      </c>
      <c r="G116" s="158" t="s">
        <v>536</v>
      </c>
      <c r="I116" s="87"/>
    </row>
    <row r="117" spans="1:9" s="167" customFormat="1" ht="46.5" customHeight="1" x14ac:dyDescent="0.2">
      <c r="A117" s="180" t="s">
        <v>549</v>
      </c>
      <c r="B117" s="249" t="s">
        <v>52</v>
      </c>
      <c r="C117" s="250">
        <v>39469</v>
      </c>
      <c r="D117" s="251" t="s">
        <v>537</v>
      </c>
      <c r="E117" s="252" t="s">
        <v>105</v>
      </c>
      <c r="F117" s="253">
        <v>1</v>
      </c>
      <c r="G117" s="254" t="s">
        <v>533</v>
      </c>
      <c r="I117" s="87"/>
    </row>
    <row r="118" spans="1:9" s="167" customFormat="1" ht="46.5" customHeight="1" x14ac:dyDescent="0.2">
      <c r="A118" s="180" t="s">
        <v>550</v>
      </c>
      <c r="B118" s="181" t="s">
        <v>19</v>
      </c>
      <c r="C118" s="72" t="s">
        <v>539</v>
      </c>
      <c r="D118" s="157" t="s">
        <v>538</v>
      </c>
      <c r="E118" s="91" t="s">
        <v>38</v>
      </c>
      <c r="F118" s="73">
        <v>30</v>
      </c>
      <c r="G118" s="158" t="s">
        <v>540</v>
      </c>
      <c r="I118" s="87"/>
    </row>
    <row r="119" spans="1:9" s="167" customFormat="1" ht="46.5" customHeight="1" x14ac:dyDescent="0.2">
      <c r="A119" s="180" t="s">
        <v>551</v>
      </c>
      <c r="B119" s="249" t="s">
        <v>19</v>
      </c>
      <c r="C119" s="250" t="s">
        <v>542</v>
      </c>
      <c r="D119" s="251" t="s">
        <v>541</v>
      </c>
      <c r="E119" s="255" t="s">
        <v>38</v>
      </c>
      <c r="F119" s="253">
        <v>150</v>
      </c>
      <c r="G119" s="254" t="s">
        <v>543</v>
      </c>
      <c r="I119" s="87"/>
    </row>
    <row r="120" spans="1:9" s="167" customFormat="1" ht="46.5" customHeight="1" x14ac:dyDescent="0.2">
      <c r="A120" s="183" t="s">
        <v>552</v>
      </c>
      <c r="B120" s="181" t="s">
        <v>19</v>
      </c>
      <c r="C120" s="72" t="s">
        <v>545</v>
      </c>
      <c r="D120" s="157" t="s">
        <v>544</v>
      </c>
      <c r="E120" s="91" t="s">
        <v>38</v>
      </c>
      <c r="F120" s="73">
        <v>20</v>
      </c>
      <c r="G120" s="158" t="s">
        <v>546</v>
      </c>
      <c r="I120" s="87"/>
    </row>
    <row r="121" spans="1:9" s="167" customFormat="1" ht="63.75" customHeight="1" x14ac:dyDescent="0.2">
      <c r="A121" s="180" t="s">
        <v>569</v>
      </c>
      <c r="B121" s="181" t="s">
        <v>145</v>
      </c>
      <c r="C121" s="72">
        <v>13340</v>
      </c>
      <c r="D121" s="184" t="s">
        <v>527</v>
      </c>
      <c r="E121" s="91" t="s">
        <v>105</v>
      </c>
      <c r="F121" s="73">
        <v>1</v>
      </c>
      <c r="G121" s="158" t="s">
        <v>533</v>
      </c>
      <c r="I121" s="87"/>
    </row>
    <row r="122" spans="1:9" s="167" customFormat="1" ht="24" customHeight="1" x14ac:dyDescent="0.2">
      <c r="A122" s="115" t="s">
        <v>553</v>
      </c>
      <c r="B122" s="256"/>
      <c r="C122" s="257"/>
      <c r="D122" s="109" t="s">
        <v>554</v>
      </c>
      <c r="E122" s="93"/>
      <c r="F122" s="94"/>
      <c r="G122" s="153"/>
      <c r="I122" s="87"/>
    </row>
    <row r="123" spans="1:9" s="167" customFormat="1" ht="46.5" customHeight="1" x14ac:dyDescent="0.2">
      <c r="A123" s="183" t="s">
        <v>557</v>
      </c>
      <c r="B123" s="181" t="s">
        <v>19</v>
      </c>
      <c r="C123" s="72" t="s">
        <v>556</v>
      </c>
      <c r="D123" s="157" t="s">
        <v>555</v>
      </c>
      <c r="E123" s="91" t="s">
        <v>83</v>
      </c>
      <c r="F123" s="73">
        <f>ROUND(0.8*2.1,2)</f>
        <v>1.68</v>
      </c>
      <c r="G123" s="158" t="s">
        <v>558</v>
      </c>
      <c r="I123" s="87"/>
    </row>
    <row r="124" spans="1:9" s="167" customFormat="1" ht="46.5" customHeight="1" x14ac:dyDescent="0.2">
      <c r="A124" s="183" t="s">
        <v>565</v>
      </c>
      <c r="B124" s="181" t="s">
        <v>19</v>
      </c>
      <c r="C124" s="72" t="s">
        <v>560</v>
      </c>
      <c r="D124" s="157" t="s">
        <v>559</v>
      </c>
      <c r="E124" s="91" t="s">
        <v>83</v>
      </c>
      <c r="F124" s="73">
        <f>ROUND(0.8*2.1*2,2)</f>
        <v>3.36</v>
      </c>
      <c r="G124" s="158" t="s">
        <v>561</v>
      </c>
      <c r="I124" s="87"/>
    </row>
    <row r="125" spans="1:9" s="167" customFormat="1" ht="46.5" customHeight="1" x14ac:dyDescent="0.2">
      <c r="A125" s="183" t="s">
        <v>566</v>
      </c>
      <c r="B125" s="181" t="s">
        <v>19</v>
      </c>
      <c r="C125" s="72" t="s">
        <v>172</v>
      </c>
      <c r="D125" s="157" t="s">
        <v>171</v>
      </c>
      <c r="E125" s="91" t="s">
        <v>83</v>
      </c>
      <c r="F125" s="73">
        <f>ROUND(0.8*2.1*2,2)</f>
        <v>3.36</v>
      </c>
      <c r="G125" s="158" t="s">
        <v>561</v>
      </c>
      <c r="I125" s="87"/>
    </row>
    <row r="126" spans="1:9" s="167" customFormat="1" ht="46.5" customHeight="1" x14ac:dyDescent="0.2">
      <c r="A126" s="183" t="s">
        <v>567</v>
      </c>
      <c r="B126" s="181" t="s">
        <v>19</v>
      </c>
      <c r="C126" s="72" t="s">
        <v>118</v>
      </c>
      <c r="D126" s="157" t="s">
        <v>117</v>
      </c>
      <c r="E126" s="91" t="s">
        <v>83</v>
      </c>
      <c r="F126" s="73">
        <f>ROUND(0.8*2.1*2,2)</f>
        <v>3.36</v>
      </c>
      <c r="G126" s="158" t="s">
        <v>561</v>
      </c>
      <c r="I126" s="87"/>
    </row>
    <row r="127" spans="1:9" s="167" customFormat="1" ht="66" customHeight="1" x14ac:dyDescent="0.2">
      <c r="A127" s="183" t="s">
        <v>568</v>
      </c>
      <c r="B127" s="181" t="s">
        <v>19</v>
      </c>
      <c r="C127" s="72" t="s">
        <v>563</v>
      </c>
      <c r="D127" s="157" t="s">
        <v>562</v>
      </c>
      <c r="E127" s="91" t="s">
        <v>38</v>
      </c>
      <c r="F127" s="73">
        <v>1</v>
      </c>
      <c r="G127" s="158" t="s">
        <v>564</v>
      </c>
      <c r="I127" s="87"/>
    </row>
    <row r="128" spans="1:9" ht="22.15" customHeight="1" x14ac:dyDescent="0.2">
      <c r="A128" s="12"/>
      <c r="B128" s="25"/>
      <c r="D128" s="78"/>
      <c r="E128" s="77"/>
      <c r="F128" s="77"/>
      <c r="G128" s="37"/>
    </row>
    <row r="129" spans="1:8" x14ac:dyDescent="0.2">
      <c r="A129" s="276" t="s">
        <v>528</v>
      </c>
      <c r="B129" s="277"/>
      <c r="C129" s="277"/>
      <c r="D129" s="78"/>
      <c r="E129" s="77"/>
      <c r="F129" s="77"/>
      <c r="G129" s="37"/>
    </row>
    <row r="130" spans="1:8" x14ac:dyDescent="0.2">
      <c r="A130" s="26"/>
      <c r="C130" s="27"/>
      <c r="D130" s="78"/>
      <c r="E130" s="77"/>
      <c r="F130" s="77"/>
      <c r="G130" s="37"/>
    </row>
    <row r="131" spans="1:8" x14ac:dyDescent="0.2">
      <c r="A131" s="26"/>
      <c r="B131" s="7"/>
      <c r="C131" s="274" t="s">
        <v>18</v>
      </c>
      <c r="D131" s="274"/>
      <c r="E131" s="278" t="s">
        <v>86</v>
      </c>
      <c r="F131" s="278"/>
      <c r="G131" s="279"/>
      <c r="H131" s="105"/>
    </row>
    <row r="132" spans="1:8" ht="15.6" customHeight="1" x14ac:dyDescent="0.2">
      <c r="A132" s="26"/>
      <c r="B132" s="27"/>
      <c r="C132" s="275" t="s">
        <v>51</v>
      </c>
      <c r="D132" s="275"/>
      <c r="E132" s="280" t="s">
        <v>89</v>
      </c>
      <c r="F132" s="280"/>
      <c r="G132" s="281"/>
      <c r="H132" s="106"/>
    </row>
    <row r="133" spans="1:8" x14ac:dyDescent="0.2">
      <c r="A133" s="28"/>
      <c r="B133" s="27"/>
      <c r="C133" s="264" t="s">
        <v>40</v>
      </c>
      <c r="D133" s="264"/>
      <c r="E133" s="282" t="s">
        <v>90</v>
      </c>
      <c r="F133" s="282"/>
      <c r="G133" s="283"/>
      <c r="H133" s="107"/>
    </row>
    <row r="134" spans="1:8" x14ac:dyDescent="0.2">
      <c r="A134" s="26"/>
      <c r="C134" s="27"/>
      <c r="D134" s="13"/>
      <c r="E134" s="77"/>
      <c r="F134" s="77"/>
      <c r="G134" s="18"/>
    </row>
    <row r="135" spans="1:8" x14ac:dyDescent="0.2">
      <c r="A135" s="11"/>
      <c r="B135" s="27"/>
      <c r="C135" s="7"/>
      <c r="D135" s="13"/>
      <c r="E135" s="77"/>
      <c r="F135" s="77"/>
      <c r="G135" s="18"/>
    </row>
    <row r="136" spans="1:8" x14ac:dyDescent="0.2">
      <c r="A136" s="8"/>
      <c r="B136" s="79"/>
      <c r="C136" s="9"/>
      <c r="D136" s="10"/>
      <c r="E136" s="80"/>
      <c r="F136" s="80"/>
      <c r="G136" s="20"/>
    </row>
    <row r="137" spans="1:8" x14ac:dyDescent="0.2">
      <c r="G137" s="22"/>
    </row>
    <row r="141" spans="1:8" x14ac:dyDescent="0.2">
      <c r="D141" s="6" t="s">
        <v>37</v>
      </c>
    </row>
  </sheetData>
  <autoFilter ref="A9:G100" xr:uid="{00000000-0009-0000-0000-000000000000}"/>
  <mergeCells count="13">
    <mergeCell ref="A3:G4"/>
    <mergeCell ref="A5:F5"/>
    <mergeCell ref="A6:D6"/>
    <mergeCell ref="A7:D7"/>
    <mergeCell ref="A8:D8"/>
    <mergeCell ref="C133:D133"/>
    <mergeCell ref="E6:G8"/>
    <mergeCell ref="C131:D131"/>
    <mergeCell ref="C132:D132"/>
    <mergeCell ref="A129:C129"/>
    <mergeCell ref="E131:G131"/>
    <mergeCell ref="E132:G132"/>
    <mergeCell ref="E133:G133"/>
  </mergeCells>
  <phoneticPr fontId="41" type="noConversion"/>
  <conditionalFormatting sqref="C18:C19 C56 C63">
    <cfRule type="expression" dxfId="17" priority="10" stopIfTrue="1">
      <formula>OR(#REF!="M",#REF!="A")</formula>
    </cfRule>
  </conditionalFormatting>
  <conditionalFormatting sqref="C26">
    <cfRule type="expression" dxfId="16" priority="8" stopIfTrue="1">
      <formula>OR(#REF!="M",#REF!="A")</formula>
    </cfRule>
  </conditionalFormatting>
  <conditionalFormatting sqref="C28:C30">
    <cfRule type="expression" dxfId="15" priority="7" stopIfTrue="1">
      <formula>OR(#REF!="M",#REF!="A")</formula>
    </cfRule>
  </conditionalFormatting>
  <conditionalFormatting sqref="C31">
    <cfRule type="expression" dxfId="14" priority="1" stopIfTrue="1">
      <formula>OR(#REF!="M",#REF!="A")</formula>
    </cfRule>
  </conditionalFormatting>
  <conditionalFormatting sqref="C32:C34 C25">
    <cfRule type="expression" dxfId="13" priority="9" stopIfTrue="1">
      <formula>OR(#REF!="M",#REF!="A")</formula>
    </cfRule>
  </conditionalFormatting>
  <conditionalFormatting sqref="C33:C43">
    <cfRule type="expression" dxfId="12" priority="3" stopIfTrue="1">
      <formula>OR(#REF!="M",#REF!="A")</formula>
    </cfRule>
  </conditionalFormatting>
  <conditionalFormatting sqref="C49">
    <cfRule type="expression" dxfId="11" priority="2" stopIfTrue="1">
      <formula>OR(#REF!="M",#REF!="A")</formula>
    </cfRule>
  </conditionalFormatting>
  <conditionalFormatting sqref="D33:D40">
    <cfRule type="expression" dxfId="10" priority="15" stopIfTrue="1">
      <formula>OR(#REF!="M",#REF!="A")</formula>
    </cfRule>
  </conditionalFormatting>
  <printOptions horizontalCentered="1"/>
  <pageMargins left="0.31496062992125984" right="0.31496062992125984" top="0.39370078740157483" bottom="0.27559055118110237" header="0.31496062992125984" footer="0.31496062992125984"/>
  <pageSetup paperSize="9" scale="50" fitToHeight="0" orientation="portrait" horizontalDpi="360" verticalDpi="360" r:id="rId1"/>
  <headerFooter alignWithMargins="0">
    <oddFooter>&amp;C
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C947C-25F3-4DC3-87EC-6F126D50AE85}">
  <sheetPr>
    <tabColor rgb="FF92D050"/>
    <pageSetUpPr fitToPage="1"/>
  </sheetPr>
  <dimension ref="A1:H117"/>
  <sheetViews>
    <sheetView workbookViewId="0">
      <selection activeCell="A7" sqref="A7:F7"/>
    </sheetView>
  </sheetViews>
  <sheetFormatPr defaultRowHeight="12.75" x14ac:dyDescent="0.2"/>
  <cols>
    <col min="1" max="1" width="10.85546875" style="113" customWidth="1"/>
    <col min="2" max="2" width="49.28515625" style="113" bestFit="1" customWidth="1"/>
    <col min="3" max="3" width="15.140625" style="113" bestFit="1" customWidth="1"/>
    <col min="4" max="4" width="12.7109375" style="113" customWidth="1"/>
    <col min="5" max="5" width="13.42578125" style="113" customWidth="1"/>
    <col min="6" max="6" width="21.85546875" style="113" customWidth="1"/>
    <col min="7" max="7" width="16.28515625" style="113" customWidth="1"/>
    <col min="8" max="16384" width="9.140625" style="113"/>
  </cols>
  <sheetData>
    <row r="1" spans="1:7" ht="114.75" customHeight="1" x14ac:dyDescent="0.25">
      <c r="A1" s="299"/>
      <c r="B1" s="299"/>
      <c r="C1" s="299"/>
      <c r="D1" s="299"/>
      <c r="E1" s="299"/>
      <c r="F1" s="299"/>
      <c r="G1" s="190"/>
    </row>
    <row r="2" spans="1:7" ht="14.25" x14ac:dyDescent="0.2">
      <c r="A2" s="300" t="str">
        <f>'PLAN ORÇ'!$A$5:$H$5</f>
        <v>OBRA :   SISTEMA DE ABASTECIMENTO DE ÁGUA DA ALDEIA CINTA VERMELHA</v>
      </c>
      <c r="B2" s="300"/>
      <c r="C2" s="300"/>
      <c r="D2" s="300"/>
      <c r="E2" s="300"/>
      <c r="F2" s="300"/>
      <c r="G2" s="191"/>
    </row>
    <row r="3" spans="1:7" ht="14.25" x14ac:dyDescent="0.2">
      <c r="A3" s="301" t="str">
        <f>'PLAN ORÇ'!$A$6:$D$6</f>
        <v xml:space="preserve">LOCAL:  ALDEIA CINTA VERMELHA, ZONA RURAL - ARAÇUAÍ /MG                                                                                       </v>
      </c>
      <c r="B3" s="301"/>
      <c r="C3" s="301"/>
      <c r="D3" s="301"/>
      <c r="E3" s="302"/>
      <c r="F3" s="301"/>
      <c r="G3" s="192"/>
    </row>
    <row r="4" spans="1:7" ht="26.25" customHeight="1" x14ac:dyDescent="0.25">
      <c r="A4" s="303" t="str">
        <f>'PLAN ORÇ'!$A$7:$D$7</f>
        <v>REGIÃO/MÊS DE REFERÊNCIA: SEINFRA/REGIÃO JEQUITINHONHA JAN/2023  COM DESONERAÇÃO      SINAPI  MG 04/2023 DESONERADO  ORSE MAR/2023 DESONERADO   SBC JUN/2023 DESONERADO   EMBASA 01/2023 DESONERADO</v>
      </c>
      <c r="B4" s="303"/>
      <c r="C4" s="303"/>
      <c r="D4" s="303"/>
      <c r="E4" s="304"/>
      <c r="F4" s="304"/>
      <c r="G4" s="193"/>
    </row>
    <row r="5" spans="1:7" ht="15" x14ac:dyDescent="0.2">
      <c r="A5" s="300" t="str">
        <f>'PLAN ORÇ'!$A$8:$D$8</f>
        <v>PRAZO DE EXECUÇÃO: 03 MESES</v>
      </c>
      <c r="B5" s="300"/>
      <c r="C5" s="300"/>
      <c r="D5" s="300"/>
      <c r="E5" s="304"/>
      <c r="F5" s="304"/>
      <c r="G5" s="194"/>
    </row>
    <row r="6" spans="1:7" ht="15" x14ac:dyDescent="0.2">
      <c r="A6" s="328" t="s">
        <v>575</v>
      </c>
      <c r="B6" s="329"/>
      <c r="C6" s="329"/>
      <c r="D6" s="330"/>
      <c r="E6" s="305"/>
      <c r="F6" s="301"/>
      <c r="G6" s="194"/>
    </row>
    <row r="7" spans="1:7" ht="15.75" x14ac:dyDescent="0.25">
      <c r="A7" s="306" t="s">
        <v>311</v>
      </c>
      <c r="B7" s="306"/>
      <c r="C7" s="306"/>
      <c r="D7" s="306"/>
      <c r="E7" s="306"/>
      <c r="F7" s="306"/>
      <c r="G7" s="194"/>
    </row>
    <row r="8" spans="1:7" ht="15" x14ac:dyDescent="0.25">
      <c r="A8" s="195" t="s">
        <v>312</v>
      </c>
      <c r="B8" s="195" t="s">
        <v>313</v>
      </c>
      <c r="C8" s="196" t="s">
        <v>314</v>
      </c>
      <c r="D8" s="195" t="s">
        <v>315</v>
      </c>
      <c r="E8" s="298" t="s">
        <v>316</v>
      </c>
      <c r="F8" s="298"/>
      <c r="G8" s="197"/>
    </row>
    <row r="9" spans="1:7" ht="15" x14ac:dyDescent="0.25">
      <c r="A9" s="224" t="s">
        <v>317</v>
      </c>
      <c r="B9" s="198" t="s">
        <v>326</v>
      </c>
      <c r="C9" s="199" t="s">
        <v>325</v>
      </c>
      <c r="D9" s="200" t="s">
        <v>327</v>
      </c>
      <c r="E9" s="307" t="s">
        <v>328</v>
      </c>
      <c r="F9" s="308"/>
      <c r="G9" s="193"/>
    </row>
    <row r="10" spans="1:7" ht="15" x14ac:dyDescent="0.25">
      <c r="A10" s="240" t="s">
        <v>318</v>
      </c>
      <c r="B10" s="202" t="s">
        <v>331</v>
      </c>
      <c r="C10" s="203" t="s">
        <v>332</v>
      </c>
      <c r="D10" s="223" t="s">
        <v>333</v>
      </c>
      <c r="E10" s="309"/>
      <c r="F10" s="310"/>
      <c r="G10" s="201"/>
    </row>
    <row r="11" spans="1:7" ht="15" x14ac:dyDescent="0.25">
      <c r="A11" s="224" t="s">
        <v>319</v>
      </c>
      <c r="B11" s="198" t="s">
        <v>334</v>
      </c>
      <c r="C11" s="199" t="s">
        <v>335</v>
      </c>
      <c r="D11" s="224" t="s">
        <v>336</v>
      </c>
      <c r="E11" s="307" t="s">
        <v>470</v>
      </c>
      <c r="F11" s="308"/>
      <c r="G11" s="197"/>
    </row>
    <row r="12" spans="1:7" ht="15" x14ac:dyDescent="0.25">
      <c r="A12" s="224" t="s">
        <v>338</v>
      </c>
      <c r="B12" s="198" t="s">
        <v>337</v>
      </c>
      <c r="C12" s="199" t="s">
        <v>339</v>
      </c>
      <c r="D12" s="224" t="s">
        <v>340</v>
      </c>
      <c r="E12" s="313"/>
      <c r="F12" s="313"/>
      <c r="G12" s="197"/>
    </row>
    <row r="13" spans="1:7" ht="15" x14ac:dyDescent="0.25">
      <c r="A13" s="224" t="s">
        <v>346</v>
      </c>
      <c r="B13" s="198" t="s">
        <v>345</v>
      </c>
      <c r="C13" s="199" t="s">
        <v>347</v>
      </c>
      <c r="D13" s="224" t="s">
        <v>348</v>
      </c>
      <c r="E13" s="313"/>
      <c r="F13" s="313"/>
      <c r="G13" s="197"/>
    </row>
    <row r="14" spans="1:7" ht="15" x14ac:dyDescent="0.25">
      <c r="A14" s="224" t="s">
        <v>369</v>
      </c>
      <c r="B14" s="198" t="s">
        <v>368</v>
      </c>
      <c r="C14" s="199" t="s">
        <v>370</v>
      </c>
      <c r="D14" s="224" t="s">
        <v>371</v>
      </c>
      <c r="E14" s="307" t="s">
        <v>372</v>
      </c>
      <c r="F14" s="313"/>
      <c r="G14" s="197"/>
    </row>
    <row r="15" spans="1:7" ht="15" x14ac:dyDescent="0.25">
      <c r="A15" s="224" t="s">
        <v>434</v>
      </c>
      <c r="B15" s="198" t="s">
        <v>435</v>
      </c>
      <c r="C15" s="199" t="s">
        <v>436</v>
      </c>
      <c r="D15" s="224" t="s">
        <v>437</v>
      </c>
      <c r="E15" s="307" t="s">
        <v>443</v>
      </c>
      <c r="F15" s="313"/>
      <c r="G15" s="197"/>
    </row>
    <row r="16" spans="1:7" ht="15" x14ac:dyDescent="0.25">
      <c r="A16" s="239" t="s">
        <v>438</v>
      </c>
      <c r="B16" s="237" t="s">
        <v>439</v>
      </c>
      <c r="C16" s="238" t="s">
        <v>440</v>
      </c>
      <c r="D16" s="239" t="s">
        <v>441</v>
      </c>
      <c r="E16" s="314" t="s">
        <v>442</v>
      </c>
      <c r="F16" s="315"/>
      <c r="G16" s="197"/>
    </row>
    <row r="17" spans="1:7" ht="15" x14ac:dyDescent="0.25">
      <c r="A17" s="224" t="s">
        <v>461</v>
      </c>
      <c r="B17" s="198" t="s">
        <v>458</v>
      </c>
      <c r="C17" s="199" t="s">
        <v>459</v>
      </c>
      <c r="D17" s="224" t="s">
        <v>460</v>
      </c>
      <c r="E17" s="316" t="s">
        <v>468</v>
      </c>
      <c r="F17" s="317"/>
      <c r="G17" s="197"/>
    </row>
    <row r="18" spans="1:7" ht="15" x14ac:dyDescent="0.25">
      <c r="A18" s="224" t="s">
        <v>462</v>
      </c>
      <c r="B18" s="198" t="s">
        <v>464</v>
      </c>
      <c r="C18" s="199" t="s">
        <v>465</v>
      </c>
      <c r="D18" s="224" t="s">
        <v>466</v>
      </c>
      <c r="E18" s="316" t="s">
        <v>469</v>
      </c>
      <c r="F18" s="317"/>
      <c r="G18" s="197"/>
    </row>
    <row r="19" spans="1:7" ht="15" x14ac:dyDescent="0.25">
      <c r="A19" s="239" t="s">
        <v>463</v>
      </c>
      <c r="B19" s="198"/>
      <c r="C19" s="199"/>
      <c r="D19" s="224"/>
      <c r="E19" s="316"/>
      <c r="F19" s="317"/>
      <c r="G19" s="197"/>
    </row>
    <row r="20" spans="1:7" ht="13.5" thickBot="1" x14ac:dyDescent="0.25">
      <c r="A20" s="311"/>
      <c r="B20" s="311"/>
      <c r="C20" s="311"/>
      <c r="D20" s="311"/>
      <c r="E20" s="311"/>
      <c r="F20" s="311"/>
    </row>
    <row r="21" spans="1:7" ht="13.5" thickBot="1" x14ac:dyDescent="0.25">
      <c r="A21" s="225" t="s">
        <v>320</v>
      </c>
      <c r="B21" s="225" t="s">
        <v>1</v>
      </c>
      <c r="C21" s="225" t="s">
        <v>2</v>
      </c>
      <c r="D21" s="225" t="s">
        <v>122</v>
      </c>
      <c r="E21" s="225" t="s">
        <v>321</v>
      </c>
      <c r="F21" s="226" t="s">
        <v>322</v>
      </c>
    </row>
    <row r="22" spans="1:7" ht="13.5" thickBot="1" x14ac:dyDescent="0.25">
      <c r="A22" s="312"/>
      <c r="B22" s="312"/>
      <c r="C22" s="312"/>
      <c r="D22" s="312"/>
      <c r="E22" s="312"/>
      <c r="F22" s="312"/>
    </row>
    <row r="23" spans="1:7" x14ac:dyDescent="0.2">
      <c r="A23" s="320" t="s">
        <v>224</v>
      </c>
      <c r="B23" s="204" t="s">
        <v>284</v>
      </c>
      <c r="C23" s="205" t="s">
        <v>323</v>
      </c>
      <c r="D23" s="206" t="s">
        <v>324</v>
      </c>
      <c r="E23" s="207">
        <f>SUM(E24:E26)/1</f>
        <v>38</v>
      </c>
      <c r="F23" s="323" t="s">
        <v>367</v>
      </c>
    </row>
    <row r="24" spans="1:7" x14ac:dyDescent="0.2">
      <c r="A24" s="321"/>
      <c r="B24" s="208" t="str">
        <f>B9</f>
        <v xml:space="preserve">HIDRÁULICA E SANEAMENTO LTDA </v>
      </c>
      <c r="C24" s="209" t="s">
        <v>317</v>
      </c>
      <c r="D24" s="209" t="s">
        <v>324</v>
      </c>
      <c r="E24" s="210">
        <v>38</v>
      </c>
      <c r="F24" s="324"/>
    </row>
    <row r="25" spans="1:7" x14ac:dyDescent="0.2">
      <c r="A25" s="321"/>
      <c r="B25" s="208"/>
      <c r="C25" s="212" t="s">
        <v>318</v>
      </c>
      <c r="D25" s="209" t="s">
        <v>324</v>
      </c>
      <c r="E25" s="210"/>
      <c r="F25" s="324"/>
    </row>
    <row r="26" spans="1:7" ht="13.5" thickBot="1" x14ac:dyDescent="0.25">
      <c r="A26" s="322"/>
      <c r="B26" s="216"/>
      <c r="C26" s="214" t="s">
        <v>319</v>
      </c>
      <c r="D26" s="214" t="s">
        <v>324</v>
      </c>
      <c r="E26" s="215"/>
      <c r="F26" s="325"/>
    </row>
    <row r="27" spans="1:7" ht="25.5" x14ac:dyDescent="0.2">
      <c r="A27" s="320" t="s">
        <v>224</v>
      </c>
      <c r="B27" s="217" t="s">
        <v>262</v>
      </c>
      <c r="C27" s="218" t="s">
        <v>329</v>
      </c>
      <c r="D27" s="219" t="s">
        <v>38</v>
      </c>
      <c r="E27" s="220">
        <f>SUM(E28:E30)/1</f>
        <v>716</v>
      </c>
      <c r="F27" s="323" t="s">
        <v>367</v>
      </c>
    </row>
    <row r="28" spans="1:7" x14ac:dyDescent="0.2">
      <c r="A28" s="321"/>
      <c r="B28" s="208" t="str">
        <f>B9</f>
        <v xml:space="preserve">HIDRÁULICA E SANEAMENTO LTDA </v>
      </c>
      <c r="C28" s="209" t="s">
        <v>317</v>
      </c>
      <c r="D28" s="209" t="s">
        <v>341</v>
      </c>
      <c r="E28" s="210">
        <v>716</v>
      </c>
      <c r="F28" s="324"/>
    </row>
    <row r="29" spans="1:7" x14ac:dyDescent="0.2">
      <c r="A29" s="321"/>
      <c r="B29" s="208"/>
      <c r="C29" s="209" t="s">
        <v>318</v>
      </c>
      <c r="D29" s="209" t="s">
        <v>324</v>
      </c>
      <c r="E29" s="210"/>
      <c r="F29" s="324"/>
    </row>
    <row r="30" spans="1:7" ht="13.5" thickBot="1" x14ac:dyDescent="0.25">
      <c r="A30" s="322"/>
      <c r="B30" s="221"/>
      <c r="C30" s="214" t="s">
        <v>319</v>
      </c>
      <c r="D30" s="222" t="s">
        <v>324</v>
      </c>
      <c r="E30" s="215"/>
      <c r="F30" s="325"/>
    </row>
    <row r="31" spans="1:7" ht="25.5" x14ac:dyDescent="0.2">
      <c r="A31" s="326" t="s">
        <v>224</v>
      </c>
      <c r="B31" s="204" t="s">
        <v>265</v>
      </c>
      <c r="C31" s="205" t="s">
        <v>330</v>
      </c>
      <c r="D31" s="206" t="s">
        <v>324</v>
      </c>
      <c r="E31" s="207">
        <f>SUM(E32:E34)/3</f>
        <v>121.18</v>
      </c>
      <c r="F31" s="323" t="s">
        <v>367</v>
      </c>
    </row>
    <row r="32" spans="1:7" x14ac:dyDescent="0.2">
      <c r="A32" s="321"/>
      <c r="B32" s="208" t="str">
        <f>B9</f>
        <v xml:space="preserve">HIDRÁULICA E SANEAMENTO LTDA </v>
      </c>
      <c r="C32" s="209" t="s">
        <v>317</v>
      </c>
      <c r="D32" s="209" t="s">
        <v>324</v>
      </c>
      <c r="E32" s="210">
        <v>140</v>
      </c>
      <c r="F32" s="324"/>
    </row>
    <row r="33" spans="1:6" x14ac:dyDescent="0.2">
      <c r="A33" s="321"/>
      <c r="B33" s="208" t="str">
        <f>B12</f>
        <v>MÁQUINAS E IRRIGAÇÕES CARDOSO</v>
      </c>
      <c r="C33" s="209" t="s">
        <v>338</v>
      </c>
      <c r="D33" s="209" t="s">
        <v>324</v>
      </c>
      <c r="E33" s="210">
        <v>100</v>
      </c>
      <c r="F33" s="324"/>
    </row>
    <row r="34" spans="1:6" ht="13.5" thickBot="1" x14ac:dyDescent="0.25">
      <c r="A34" s="327"/>
      <c r="B34" s="211" t="str">
        <f>B16</f>
        <v xml:space="preserve">CONEXO COMÉRCIO DE FERRAGENS EIRELI ME </v>
      </c>
      <c r="C34" s="212" t="s">
        <v>319</v>
      </c>
      <c r="D34" s="214" t="s">
        <v>324</v>
      </c>
      <c r="E34" s="213">
        <v>123.54</v>
      </c>
      <c r="F34" s="325"/>
    </row>
    <row r="35" spans="1:6" x14ac:dyDescent="0.2">
      <c r="A35" s="320" t="s">
        <v>224</v>
      </c>
      <c r="B35" s="217" t="s">
        <v>266</v>
      </c>
      <c r="C35" s="218" t="s">
        <v>349</v>
      </c>
      <c r="D35" s="206" t="s">
        <v>324</v>
      </c>
      <c r="E35" s="220">
        <f>SUM(E36:E38)/3</f>
        <v>15.42</v>
      </c>
      <c r="F35" s="323" t="s">
        <v>367</v>
      </c>
    </row>
    <row r="36" spans="1:6" x14ac:dyDescent="0.2">
      <c r="A36" s="321"/>
      <c r="B36" s="208" t="str">
        <f>B9</f>
        <v xml:space="preserve">HIDRÁULICA E SANEAMENTO LTDA </v>
      </c>
      <c r="C36" s="209" t="s">
        <v>317</v>
      </c>
      <c r="D36" s="209" t="s">
        <v>324</v>
      </c>
      <c r="E36" s="210">
        <v>8</v>
      </c>
      <c r="F36" s="324"/>
    </row>
    <row r="37" spans="1:6" x14ac:dyDescent="0.2">
      <c r="A37" s="321"/>
      <c r="B37" s="208" t="str">
        <f>B15</f>
        <v>HIDRAUCONEX MATERIAIS HIDRÁULICOS LTDA</v>
      </c>
      <c r="C37" s="209" t="s">
        <v>318</v>
      </c>
      <c r="D37" s="209" t="s">
        <v>324</v>
      </c>
      <c r="E37" s="210">
        <v>21.9</v>
      </c>
      <c r="F37" s="324"/>
    </row>
    <row r="38" spans="1:6" ht="13.5" thickBot="1" x14ac:dyDescent="0.25">
      <c r="A38" s="327"/>
      <c r="B38" s="211" t="str">
        <f>B16</f>
        <v xml:space="preserve">CONEXO COMÉRCIO DE FERRAGENS EIRELI ME </v>
      </c>
      <c r="C38" s="212" t="s">
        <v>319</v>
      </c>
      <c r="D38" s="214" t="s">
        <v>324</v>
      </c>
      <c r="E38" s="215">
        <v>16.36</v>
      </c>
      <c r="F38" s="325"/>
    </row>
    <row r="39" spans="1:6" ht="25.5" x14ac:dyDescent="0.2">
      <c r="A39" s="320" t="s">
        <v>224</v>
      </c>
      <c r="B39" s="217" t="s">
        <v>267</v>
      </c>
      <c r="C39" s="218" t="s">
        <v>350</v>
      </c>
      <c r="D39" s="206" t="s">
        <v>324</v>
      </c>
      <c r="E39" s="207">
        <f>SUM(E40:E42)/1</f>
        <v>229</v>
      </c>
      <c r="F39" s="323" t="s">
        <v>367</v>
      </c>
    </row>
    <row r="40" spans="1:6" x14ac:dyDescent="0.2">
      <c r="A40" s="321"/>
      <c r="B40" s="208" t="str">
        <f>B9</f>
        <v xml:space="preserve">HIDRÁULICA E SANEAMENTO LTDA </v>
      </c>
      <c r="C40" s="209" t="s">
        <v>317</v>
      </c>
      <c r="D40" s="209" t="s">
        <v>324</v>
      </c>
      <c r="E40" s="210">
        <v>229</v>
      </c>
      <c r="F40" s="324"/>
    </row>
    <row r="41" spans="1:6" x14ac:dyDescent="0.2">
      <c r="A41" s="321"/>
      <c r="B41" s="208"/>
      <c r="C41" s="209" t="s">
        <v>318</v>
      </c>
      <c r="D41" s="209" t="s">
        <v>324</v>
      </c>
      <c r="E41" s="210"/>
      <c r="F41" s="324"/>
    </row>
    <row r="42" spans="1:6" ht="13.5" thickBot="1" x14ac:dyDescent="0.25">
      <c r="A42" s="322"/>
      <c r="B42" s="211"/>
      <c r="C42" s="212" t="s">
        <v>319</v>
      </c>
      <c r="D42" s="212" t="s">
        <v>324</v>
      </c>
      <c r="E42" s="213"/>
      <c r="F42" s="325"/>
    </row>
    <row r="43" spans="1:6" ht="25.5" x14ac:dyDescent="0.2">
      <c r="A43" s="320" t="s">
        <v>224</v>
      </c>
      <c r="B43" s="217" t="s">
        <v>457</v>
      </c>
      <c r="C43" s="218" t="s">
        <v>351</v>
      </c>
      <c r="D43" s="219" t="s">
        <v>324</v>
      </c>
      <c r="E43" s="220">
        <f>SUM(E44:E46)/3</f>
        <v>7994.13</v>
      </c>
      <c r="F43" s="323" t="s">
        <v>467</v>
      </c>
    </row>
    <row r="44" spans="1:6" x14ac:dyDescent="0.2">
      <c r="A44" s="321"/>
      <c r="B44" s="208" t="s">
        <v>458</v>
      </c>
      <c r="C44" s="209" t="s">
        <v>461</v>
      </c>
      <c r="D44" s="209" t="s">
        <v>324</v>
      </c>
      <c r="E44" s="210">
        <v>7083.65</v>
      </c>
      <c r="F44" s="324"/>
    </row>
    <row r="45" spans="1:6" x14ac:dyDescent="0.2">
      <c r="A45" s="321"/>
      <c r="B45" s="208" t="str">
        <f>B11</f>
        <v xml:space="preserve">CE DISTRIBUIDORA DE BOMBAS </v>
      </c>
      <c r="C45" s="209" t="s">
        <v>319</v>
      </c>
      <c r="D45" s="209" t="s">
        <v>324</v>
      </c>
      <c r="E45" s="210">
        <v>9200</v>
      </c>
      <c r="F45" s="324"/>
    </row>
    <row r="46" spans="1:6" ht="13.5" thickBot="1" x14ac:dyDescent="0.25">
      <c r="A46" s="322"/>
      <c r="B46" s="211" t="s">
        <v>464</v>
      </c>
      <c r="C46" s="212" t="s">
        <v>462</v>
      </c>
      <c r="D46" s="212" t="s">
        <v>324</v>
      </c>
      <c r="E46" s="213">
        <v>7698.74</v>
      </c>
      <c r="F46" s="325"/>
    </row>
    <row r="47" spans="1:6" x14ac:dyDescent="0.2">
      <c r="A47" s="320" t="s">
        <v>224</v>
      </c>
      <c r="B47" s="217" t="s">
        <v>285</v>
      </c>
      <c r="C47" s="218" t="s">
        <v>352</v>
      </c>
      <c r="D47" s="219" t="s">
        <v>324</v>
      </c>
      <c r="E47" s="220">
        <f>SUM(E48:E50)/2</f>
        <v>61.620000000000005</v>
      </c>
      <c r="F47" s="323" t="s">
        <v>367</v>
      </c>
    </row>
    <row r="48" spans="1:6" x14ac:dyDescent="0.2">
      <c r="A48" s="321"/>
      <c r="B48" s="208" t="str">
        <f>B9</f>
        <v xml:space="preserve">HIDRÁULICA E SANEAMENTO LTDA </v>
      </c>
      <c r="C48" s="209" t="s">
        <v>317</v>
      </c>
      <c r="D48" s="209" t="s">
        <v>324</v>
      </c>
      <c r="E48" s="210">
        <v>66</v>
      </c>
      <c r="F48" s="324"/>
    </row>
    <row r="49" spans="1:6" x14ac:dyDescent="0.2">
      <c r="A49" s="321"/>
      <c r="B49" s="208" t="str">
        <f>B16</f>
        <v xml:space="preserve">CONEXO COMÉRCIO DE FERRAGENS EIRELI ME </v>
      </c>
      <c r="C49" s="209" t="s">
        <v>318</v>
      </c>
      <c r="D49" s="209" t="s">
        <v>324</v>
      </c>
      <c r="E49" s="210">
        <v>57.24</v>
      </c>
      <c r="F49" s="324"/>
    </row>
    <row r="50" spans="1:6" ht="13.5" thickBot="1" x14ac:dyDescent="0.25">
      <c r="A50" s="322"/>
      <c r="B50" s="211"/>
      <c r="C50" s="212" t="s">
        <v>319</v>
      </c>
      <c r="D50" s="212" t="s">
        <v>324</v>
      </c>
      <c r="E50" s="213"/>
      <c r="F50" s="325"/>
    </row>
    <row r="51" spans="1:6" x14ac:dyDescent="0.2">
      <c r="A51" s="320" t="s">
        <v>224</v>
      </c>
      <c r="B51" s="217" t="s">
        <v>269</v>
      </c>
      <c r="C51" s="218" t="s">
        <v>353</v>
      </c>
      <c r="D51" s="219" t="s">
        <v>324</v>
      </c>
      <c r="E51" s="220">
        <f>SUM(E52:E54)/3</f>
        <v>95.2</v>
      </c>
      <c r="F51" s="323" t="s">
        <v>367</v>
      </c>
    </row>
    <row r="52" spans="1:6" x14ac:dyDescent="0.2">
      <c r="A52" s="321"/>
      <c r="B52" s="208" t="str">
        <f>B9</f>
        <v xml:space="preserve">HIDRÁULICA E SANEAMENTO LTDA </v>
      </c>
      <c r="C52" s="209" t="s">
        <v>317</v>
      </c>
      <c r="D52" s="209" t="s">
        <v>324</v>
      </c>
      <c r="E52" s="210">
        <v>97</v>
      </c>
      <c r="F52" s="324"/>
    </row>
    <row r="53" spans="1:6" x14ac:dyDescent="0.2">
      <c r="A53" s="321"/>
      <c r="B53" s="208" t="str">
        <f>B15</f>
        <v>HIDRAUCONEX MATERIAIS HIDRÁULICOS LTDA</v>
      </c>
      <c r="C53" s="209" t="s">
        <v>318</v>
      </c>
      <c r="D53" s="209" t="s">
        <v>324</v>
      </c>
      <c r="E53" s="210">
        <v>105</v>
      </c>
      <c r="F53" s="324"/>
    </row>
    <row r="54" spans="1:6" ht="13.5" thickBot="1" x14ac:dyDescent="0.25">
      <c r="A54" s="322"/>
      <c r="B54" s="211" t="str">
        <f>B16</f>
        <v xml:space="preserve">CONEXO COMÉRCIO DE FERRAGENS EIRELI ME </v>
      </c>
      <c r="C54" s="212" t="s">
        <v>319</v>
      </c>
      <c r="D54" s="212" t="s">
        <v>324</v>
      </c>
      <c r="E54" s="213">
        <v>83.6</v>
      </c>
      <c r="F54" s="325"/>
    </row>
    <row r="55" spans="1:6" ht="25.5" x14ac:dyDescent="0.2">
      <c r="A55" s="320" t="s">
        <v>224</v>
      </c>
      <c r="B55" s="217" t="s">
        <v>270</v>
      </c>
      <c r="C55" s="218" t="s">
        <v>354</v>
      </c>
      <c r="D55" s="219" t="s">
        <v>324</v>
      </c>
      <c r="E55" s="220">
        <f>SUM(E56:E58)/2</f>
        <v>82.954999999999998</v>
      </c>
      <c r="F55" s="323" t="s">
        <v>367</v>
      </c>
    </row>
    <row r="56" spans="1:6" x14ac:dyDescent="0.2">
      <c r="A56" s="321"/>
      <c r="B56" s="208" t="str">
        <f>B9</f>
        <v xml:space="preserve">HIDRÁULICA E SANEAMENTO LTDA </v>
      </c>
      <c r="C56" s="209" t="s">
        <v>317</v>
      </c>
      <c r="D56" s="209" t="s">
        <v>324</v>
      </c>
      <c r="E56" s="210">
        <v>89</v>
      </c>
      <c r="F56" s="324"/>
    </row>
    <row r="57" spans="1:6" x14ac:dyDescent="0.2">
      <c r="A57" s="321"/>
      <c r="B57" s="208" t="str">
        <f>B16</f>
        <v xml:space="preserve">CONEXO COMÉRCIO DE FERRAGENS EIRELI ME </v>
      </c>
      <c r="C57" s="209" t="s">
        <v>318</v>
      </c>
      <c r="D57" s="209" t="s">
        <v>324</v>
      </c>
      <c r="E57" s="210">
        <v>76.91</v>
      </c>
      <c r="F57" s="324"/>
    </row>
    <row r="58" spans="1:6" ht="13.5" thickBot="1" x14ac:dyDescent="0.25">
      <c r="A58" s="322"/>
      <c r="B58" s="211"/>
      <c r="C58" s="212" t="s">
        <v>319</v>
      </c>
      <c r="D58" s="212" t="s">
        <v>324</v>
      </c>
      <c r="E58" s="213"/>
      <c r="F58" s="325"/>
    </row>
    <row r="59" spans="1:6" ht="38.25" x14ac:dyDescent="0.2">
      <c r="A59" s="320" t="s">
        <v>224</v>
      </c>
      <c r="B59" s="217" t="s">
        <v>272</v>
      </c>
      <c r="C59" s="218" t="s">
        <v>355</v>
      </c>
      <c r="D59" s="219" t="s">
        <v>324</v>
      </c>
      <c r="E59" s="220">
        <f>SUM(E60:E62)/1</f>
        <v>429</v>
      </c>
      <c r="F59" s="323" t="s">
        <v>367</v>
      </c>
    </row>
    <row r="60" spans="1:6" x14ac:dyDescent="0.2">
      <c r="A60" s="321"/>
      <c r="B60" s="208" t="str">
        <f>B9</f>
        <v xml:space="preserve">HIDRÁULICA E SANEAMENTO LTDA </v>
      </c>
      <c r="C60" s="209" t="s">
        <v>317</v>
      </c>
      <c r="D60" s="209" t="s">
        <v>324</v>
      </c>
      <c r="E60" s="210">
        <v>429</v>
      </c>
      <c r="F60" s="324"/>
    </row>
    <row r="61" spans="1:6" x14ac:dyDescent="0.2">
      <c r="A61" s="321"/>
      <c r="B61" s="208"/>
      <c r="C61" s="209" t="s">
        <v>318</v>
      </c>
      <c r="D61" s="209" t="s">
        <v>324</v>
      </c>
      <c r="E61" s="210"/>
      <c r="F61" s="324"/>
    </row>
    <row r="62" spans="1:6" ht="13.5" thickBot="1" x14ac:dyDescent="0.25">
      <c r="A62" s="322"/>
      <c r="B62" s="211"/>
      <c r="C62" s="212" t="s">
        <v>319</v>
      </c>
      <c r="D62" s="212" t="s">
        <v>324</v>
      </c>
      <c r="E62" s="213"/>
      <c r="F62" s="325"/>
    </row>
    <row r="63" spans="1:6" ht="51" x14ac:dyDescent="0.2">
      <c r="A63" s="320" t="s">
        <v>224</v>
      </c>
      <c r="B63" s="217" t="s">
        <v>273</v>
      </c>
      <c r="C63" s="218" t="s">
        <v>356</v>
      </c>
      <c r="D63" s="219" t="s">
        <v>324</v>
      </c>
      <c r="E63" s="220">
        <f>SUM(E64:E66)/1</f>
        <v>429</v>
      </c>
      <c r="F63" s="323" t="s">
        <v>367</v>
      </c>
    </row>
    <row r="64" spans="1:6" x14ac:dyDescent="0.2">
      <c r="A64" s="321"/>
      <c r="B64" s="208" t="str">
        <f>B9</f>
        <v xml:space="preserve">HIDRÁULICA E SANEAMENTO LTDA </v>
      </c>
      <c r="C64" s="209" t="s">
        <v>317</v>
      </c>
      <c r="D64" s="209" t="s">
        <v>324</v>
      </c>
      <c r="E64" s="210">
        <v>429</v>
      </c>
      <c r="F64" s="324"/>
    </row>
    <row r="65" spans="1:6" x14ac:dyDescent="0.2">
      <c r="A65" s="321"/>
      <c r="B65" s="208"/>
      <c r="C65" s="209" t="s">
        <v>318</v>
      </c>
      <c r="D65" s="209" t="s">
        <v>324</v>
      </c>
      <c r="E65" s="210"/>
      <c r="F65" s="324"/>
    </row>
    <row r="66" spans="1:6" ht="13.5" thickBot="1" x14ac:dyDescent="0.25">
      <c r="A66" s="322"/>
      <c r="B66" s="211"/>
      <c r="C66" s="212" t="s">
        <v>319</v>
      </c>
      <c r="D66" s="212" t="s">
        <v>324</v>
      </c>
      <c r="E66" s="213"/>
      <c r="F66" s="325"/>
    </row>
    <row r="67" spans="1:6" ht="25.5" x14ac:dyDescent="0.2">
      <c r="A67" s="320" t="s">
        <v>224</v>
      </c>
      <c r="B67" s="217" t="s">
        <v>274</v>
      </c>
      <c r="C67" s="218" t="s">
        <v>357</v>
      </c>
      <c r="D67" s="219" t="s">
        <v>324</v>
      </c>
      <c r="E67" s="220">
        <f>SUM(E68:E70)/3</f>
        <v>12.726666666666667</v>
      </c>
      <c r="F67" s="323" t="s">
        <v>367</v>
      </c>
    </row>
    <row r="68" spans="1:6" x14ac:dyDescent="0.2">
      <c r="A68" s="321"/>
      <c r="B68" s="208" t="str">
        <f>B9</f>
        <v xml:space="preserve">HIDRÁULICA E SANEAMENTO LTDA </v>
      </c>
      <c r="C68" s="209" t="s">
        <v>317</v>
      </c>
      <c r="D68" s="209" t="s">
        <v>324</v>
      </c>
      <c r="E68" s="210">
        <v>14</v>
      </c>
      <c r="F68" s="324"/>
    </row>
    <row r="69" spans="1:6" x14ac:dyDescent="0.2">
      <c r="A69" s="321"/>
      <c r="B69" s="208" t="str">
        <f>B15</f>
        <v>HIDRAUCONEX MATERIAIS HIDRÁULICOS LTDA</v>
      </c>
      <c r="C69" s="209" t="s">
        <v>318</v>
      </c>
      <c r="D69" s="209" t="s">
        <v>324</v>
      </c>
      <c r="E69" s="210">
        <v>13.6</v>
      </c>
      <c r="F69" s="324"/>
    </row>
    <row r="70" spans="1:6" ht="13.5" thickBot="1" x14ac:dyDescent="0.25">
      <c r="A70" s="322"/>
      <c r="B70" s="211" t="str">
        <f>B16</f>
        <v xml:space="preserve">CONEXO COMÉRCIO DE FERRAGENS EIRELI ME </v>
      </c>
      <c r="C70" s="212" t="s">
        <v>319</v>
      </c>
      <c r="D70" s="212" t="s">
        <v>324</v>
      </c>
      <c r="E70" s="213">
        <v>10.58</v>
      </c>
      <c r="F70" s="325"/>
    </row>
    <row r="71" spans="1:6" ht="51" x14ac:dyDescent="0.2">
      <c r="A71" s="320" t="s">
        <v>224</v>
      </c>
      <c r="B71" s="217" t="s">
        <v>275</v>
      </c>
      <c r="C71" s="218" t="s">
        <v>358</v>
      </c>
      <c r="D71" s="219" t="s">
        <v>38</v>
      </c>
      <c r="E71" s="220">
        <f>SUM(E72:E74)/1</f>
        <v>185</v>
      </c>
      <c r="F71" s="323" t="s">
        <v>367</v>
      </c>
    </row>
    <row r="72" spans="1:6" x14ac:dyDescent="0.2">
      <c r="A72" s="321"/>
      <c r="B72" s="208" t="str">
        <f>B9</f>
        <v xml:space="preserve">HIDRÁULICA E SANEAMENTO LTDA </v>
      </c>
      <c r="C72" s="209" t="s">
        <v>317</v>
      </c>
      <c r="D72" s="209" t="s">
        <v>341</v>
      </c>
      <c r="E72" s="210">
        <v>185</v>
      </c>
      <c r="F72" s="324"/>
    </row>
    <row r="73" spans="1:6" x14ac:dyDescent="0.2">
      <c r="A73" s="321"/>
      <c r="B73" s="208"/>
      <c r="C73" s="209" t="s">
        <v>318</v>
      </c>
      <c r="D73" s="209" t="s">
        <v>324</v>
      </c>
      <c r="E73" s="210"/>
      <c r="F73" s="324"/>
    </row>
    <row r="74" spans="1:6" ht="13.5" thickBot="1" x14ac:dyDescent="0.25">
      <c r="A74" s="322"/>
      <c r="B74" s="211"/>
      <c r="C74" s="212" t="s">
        <v>319</v>
      </c>
      <c r="D74" s="212" t="s">
        <v>324</v>
      </c>
      <c r="E74" s="213"/>
      <c r="F74" s="325"/>
    </row>
    <row r="75" spans="1:6" x14ac:dyDescent="0.2">
      <c r="A75" s="320" t="s">
        <v>224</v>
      </c>
      <c r="B75" s="217" t="s">
        <v>277</v>
      </c>
      <c r="C75" s="218" t="s">
        <v>359</v>
      </c>
      <c r="D75" s="219" t="s">
        <v>105</v>
      </c>
      <c r="E75" s="220">
        <f>SUM(E76:E78)/3</f>
        <v>12.726666666666667</v>
      </c>
      <c r="F75" s="323" t="s">
        <v>367</v>
      </c>
    </row>
    <row r="76" spans="1:6" x14ac:dyDescent="0.2">
      <c r="A76" s="321"/>
      <c r="B76" s="208" t="str">
        <f>B9</f>
        <v xml:space="preserve">HIDRÁULICA E SANEAMENTO LTDA </v>
      </c>
      <c r="C76" s="209" t="s">
        <v>317</v>
      </c>
      <c r="D76" s="209" t="s">
        <v>342</v>
      </c>
      <c r="E76" s="210">
        <v>14</v>
      </c>
      <c r="F76" s="324"/>
    </row>
    <row r="77" spans="1:6" x14ac:dyDescent="0.2">
      <c r="A77" s="321"/>
      <c r="B77" s="208" t="str">
        <f>B15</f>
        <v>HIDRAUCONEX MATERIAIS HIDRÁULICOS LTDA</v>
      </c>
      <c r="C77" s="209" t="s">
        <v>318</v>
      </c>
      <c r="D77" s="209" t="s">
        <v>324</v>
      </c>
      <c r="E77" s="210">
        <v>13.6</v>
      </c>
      <c r="F77" s="324"/>
    </row>
    <row r="78" spans="1:6" ht="13.5" thickBot="1" x14ac:dyDescent="0.25">
      <c r="A78" s="322"/>
      <c r="B78" s="211" t="str">
        <f>B16</f>
        <v xml:space="preserve">CONEXO COMÉRCIO DE FERRAGENS EIRELI ME </v>
      </c>
      <c r="C78" s="212" t="s">
        <v>319</v>
      </c>
      <c r="D78" s="212" t="s">
        <v>324</v>
      </c>
      <c r="E78" s="213">
        <v>10.58</v>
      </c>
      <c r="F78" s="325"/>
    </row>
    <row r="79" spans="1:6" ht="63.75" x14ac:dyDescent="0.2">
      <c r="A79" s="320" t="s">
        <v>224</v>
      </c>
      <c r="B79" s="217" t="s">
        <v>343</v>
      </c>
      <c r="C79" s="218" t="s">
        <v>360</v>
      </c>
      <c r="D79" s="219" t="s">
        <v>105</v>
      </c>
      <c r="E79" s="220">
        <f>SUM(E80:E82)/1</f>
        <v>141</v>
      </c>
      <c r="F79" s="323" t="s">
        <v>367</v>
      </c>
    </row>
    <row r="80" spans="1:6" x14ac:dyDescent="0.2">
      <c r="A80" s="321"/>
      <c r="B80" s="208" t="str">
        <f>B9</f>
        <v xml:space="preserve">HIDRÁULICA E SANEAMENTO LTDA </v>
      </c>
      <c r="C80" s="209" t="s">
        <v>317</v>
      </c>
      <c r="D80" s="209" t="s">
        <v>342</v>
      </c>
      <c r="E80" s="210">
        <v>141</v>
      </c>
      <c r="F80" s="324"/>
    </row>
    <row r="81" spans="1:6" x14ac:dyDescent="0.2">
      <c r="A81" s="321"/>
      <c r="B81" s="208"/>
      <c r="C81" s="209" t="s">
        <v>318</v>
      </c>
      <c r="D81" s="209" t="s">
        <v>324</v>
      </c>
      <c r="E81" s="210"/>
      <c r="F81" s="324"/>
    </row>
    <row r="82" spans="1:6" ht="13.5" thickBot="1" x14ac:dyDescent="0.25">
      <c r="A82" s="322"/>
      <c r="B82" s="211"/>
      <c r="C82" s="212" t="s">
        <v>319</v>
      </c>
      <c r="D82" s="212" t="s">
        <v>324</v>
      </c>
      <c r="E82" s="213"/>
      <c r="F82" s="325"/>
    </row>
    <row r="83" spans="1:6" x14ac:dyDescent="0.2">
      <c r="A83" s="320" t="s">
        <v>224</v>
      </c>
      <c r="B83" s="217" t="s">
        <v>280</v>
      </c>
      <c r="C83" s="218" t="s">
        <v>361</v>
      </c>
      <c r="D83" s="219" t="s">
        <v>105</v>
      </c>
      <c r="E83" s="220">
        <f>SUM(E84:E86)/3</f>
        <v>7.9666666666666659</v>
      </c>
      <c r="F83" s="323" t="s">
        <v>367</v>
      </c>
    </row>
    <row r="84" spans="1:6" x14ac:dyDescent="0.2">
      <c r="A84" s="321"/>
      <c r="B84" s="208" t="str">
        <f>B9</f>
        <v xml:space="preserve">HIDRÁULICA E SANEAMENTO LTDA </v>
      </c>
      <c r="C84" s="209" t="s">
        <v>317</v>
      </c>
      <c r="D84" s="209" t="s">
        <v>342</v>
      </c>
      <c r="E84" s="210">
        <v>14</v>
      </c>
      <c r="F84" s="324"/>
    </row>
    <row r="85" spans="1:6" x14ac:dyDescent="0.2">
      <c r="A85" s="321"/>
      <c r="B85" s="208" t="str">
        <f>B12</f>
        <v>MÁQUINAS E IRRIGAÇÕES CARDOSO</v>
      </c>
      <c r="C85" s="209" t="s">
        <v>338</v>
      </c>
      <c r="D85" s="209" t="s">
        <v>324</v>
      </c>
      <c r="E85" s="210">
        <v>4</v>
      </c>
      <c r="F85" s="324"/>
    </row>
    <row r="86" spans="1:6" ht="13.5" thickBot="1" x14ac:dyDescent="0.25">
      <c r="A86" s="322"/>
      <c r="B86" s="211" t="str">
        <f>B15</f>
        <v>HIDRAUCONEX MATERIAIS HIDRÁULICOS LTDA</v>
      </c>
      <c r="C86" s="212" t="s">
        <v>319</v>
      </c>
      <c r="D86" s="212" t="s">
        <v>324</v>
      </c>
      <c r="E86" s="213">
        <v>5.9</v>
      </c>
      <c r="F86" s="325"/>
    </row>
    <row r="87" spans="1:6" ht="38.25" x14ac:dyDescent="0.2">
      <c r="A87" s="320" t="s">
        <v>224</v>
      </c>
      <c r="B87" s="217" t="s">
        <v>281</v>
      </c>
      <c r="C87" s="218" t="s">
        <v>362</v>
      </c>
      <c r="D87" s="219" t="s">
        <v>105</v>
      </c>
      <c r="E87" s="220">
        <f>SUM(E88:E90)/1</f>
        <v>75</v>
      </c>
      <c r="F87" s="323" t="s">
        <v>367</v>
      </c>
    </row>
    <row r="88" spans="1:6" x14ac:dyDescent="0.2">
      <c r="A88" s="321"/>
      <c r="B88" s="208" t="str">
        <f>B9</f>
        <v xml:space="preserve">HIDRÁULICA E SANEAMENTO LTDA </v>
      </c>
      <c r="C88" s="209" t="s">
        <v>317</v>
      </c>
      <c r="D88" s="209" t="s">
        <v>342</v>
      </c>
      <c r="E88" s="210">
        <v>75</v>
      </c>
      <c r="F88" s="324"/>
    </row>
    <row r="89" spans="1:6" x14ac:dyDescent="0.2">
      <c r="A89" s="321"/>
      <c r="B89" s="208"/>
      <c r="C89" s="209" t="s">
        <v>318</v>
      </c>
      <c r="D89" s="209" t="s">
        <v>324</v>
      </c>
      <c r="E89" s="210"/>
      <c r="F89" s="324"/>
    </row>
    <row r="90" spans="1:6" ht="13.5" thickBot="1" x14ac:dyDescent="0.25">
      <c r="A90" s="322"/>
      <c r="B90" s="211"/>
      <c r="C90" s="212" t="s">
        <v>319</v>
      </c>
      <c r="D90" s="212" t="s">
        <v>324</v>
      </c>
      <c r="E90" s="213"/>
      <c r="F90" s="325"/>
    </row>
    <row r="91" spans="1:6" ht="51" x14ac:dyDescent="0.2">
      <c r="A91" s="320" t="s">
        <v>224</v>
      </c>
      <c r="B91" s="217" t="s">
        <v>344</v>
      </c>
      <c r="C91" s="218" t="s">
        <v>363</v>
      </c>
      <c r="D91" s="219" t="s">
        <v>105</v>
      </c>
      <c r="E91" s="220">
        <f>SUM(E92:E94)/1</f>
        <v>528</v>
      </c>
      <c r="F91" s="323" t="s">
        <v>367</v>
      </c>
    </row>
    <row r="92" spans="1:6" x14ac:dyDescent="0.2">
      <c r="A92" s="321"/>
      <c r="B92" s="208" t="str">
        <f>B9</f>
        <v xml:space="preserve">HIDRÁULICA E SANEAMENTO LTDA </v>
      </c>
      <c r="C92" s="209" t="s">
        <v>317</v>
      </c>
      <c r="D92" s="209" t="s">
        <v>342</v>
      </c>
      <c r="E92" s="210">
        <v>528</v>
      </c>
      <c r="F92" s="324"/>
    </row>
    <row r="93" spans="1:6" x14ac:dyDescent="0.2">
      <c r="A93" s="321"/>
      <c r="B93" s="208"/>
      <c r="C93" s="209" t="s">
        <v>318</v>
      </c>
      <c r="D93" s="209" t="s">
        <v>324</v>
      </c>
      <c r="E93" s="210"/>
      <c r="F93" s="324"/>
    </row>
    <row r="94" spans="1:6" ht="13.5" thickBot="1" x14ac:dyDescent="0.25">
      <c r="A94" s="322"/>
      <c r="B94" s="211"/>
      <c r="C94" s="212" t="s">
        <v>319</v>
      </c>
      <c r="D94" s="212" t="s">
        <v>324</v>
      </c>
      <c r="E94" s="213"/>
      <c r="F94" s="325"/>
    </row>
    <row r="95" spans="1:6" x14ac:dyDescent="0.2">
      <c r="A95" s="320" t="s">
        <v>224</v>
      </c>
      <c r="B95" s="217" t="s">
        <v>283</v>
      </c>
      <c r="C95" s="218" t="s">
        <v>364</v>
      </c>
      <c r="D95" s="219" t="s">
        <v>105</v>
      </c>
      <c r="E95" s="220">
        <f>SUM(E96:E98)/3</f>
        <v>91.466666666666654</v>
      </c>
      <c r="F95" s="323" t="s">
        <v>367</v>
      </c>
    </row>
    <row r="96" spans="1:6" x14ac:dyDescent="0.2">
      <c r="A96" s="321"/>
      <c r="B96" s="208" t="str">
        <f>B9</f>
        <v xml:space="preserve">HIDRÁULICA E SANEAMENTO LTDA </v>
      </c>
      <c r="C96" s="209" t="s">
        <v>317</v>
      </c>
      <c r="D96" s="209" t="s">
        <v>342</v>
      </c>
      <c r="E96" s="210">
        <v>101</v>
      </c>
      <c r="F96" s="324"/>
    </row>
    <row r="97" spans="1:8" x14ac:dyDescent="0.2">
      <c r="A97" s="321"/>
      <c r="B97" s="208" t="str">
        <f>B12</f>
        <v>MÁQUINAS E IRRIGAÇÕES CARDOSO</v>
      </c>
      <c r="C97" s="209" t="s">
        <v>338</v>
      </c>
      <c r="D97" s="209" t="s">
        <v>324</v>
      </c>
      <c r="E97" s="210">
        <v>66.5</v>
      </c>
      <c r="F97" s="324"/>
    </row>
    <row r="98" spans="1:8" ht="13.5" thickBot="1" x14ac:dyDescent="0.25">
      <c r="A98" s="322"/>
      <c r="B98" s="211" t="str">
        <f>B15</f>
        <v>HIDRAUCONEX MATERIAIS HIDRÁULICOS LTDA</v>
      </c>
      <c r="C98" s="212" t="s">
        <v>319</v>
      </c>
      <c r="D98" s="212" t="s">
        <v>324</v>
      </c>
      <c r="E98" s="213">
        <v>106.9</v>
      </c>
      <c r="F98" s="325"/>
    </row>
    <row r="99" spans="1:8" x14ac:dyDescent="0.2">
      <c r="A99" s="320" t="s">
        <v>224</v>
      </c>
      <c r="B99" s="217" t="s">
        <v>223</v>
      </c>
      <c r="C99" s="218" t="s">
        <v>365</v>
      </c>
      <c r="D99" s="219" t="s">
        <v>38</v>
      </c>
      <c r="E99" s="220">
        <f>SUM(E100:E102)/2</f>
        <v>24.335000000000001</v>
      </c>
      <c r="F99" s="323" t="s">
        <v>367</v>
      </c>
    </row>
    <row r="100" spans="1:8" x14ac:dyDescent="0.2">
      <c r="A100" s="321"/>
      <c r="B100" s="208" t="str">
        <f>B13</f>
        <v>PEAD BRASIL SOLUCOES EM TERMOPLASTICOS LTDA</v>
      </c>
      <c r="C100" s="209" t="s">
        <v>346</v>
      </c>
      <c r="D100" s="209" t="s">
        <v>341</v>
      </c>
      <c r="E100" s="210">
        <v>27.67</v>
      </c>
      <c r="F100" s="324"/>
    </row>
    <row r="101" spans="1:8" x14ac:dyDescent="0.2">
      <c r="A101" s="321"/>
      <c r="B101" s="208" t="str">
        <f>B14</f>
        <v>HIDROFAB LTDA</v>
      </c>
      <c r="C101" s="209" t="s">
        <v>369</v>
      </c>
      <c r="D101" s="209" t="s">
        <v>324</v>
      </c>
      <c r="E101" s="210">
        <v>21</v>
      </c>
      <c r="F101" s="324"/>
    </row>
    <row r="102" spans="1:8" ht="13.5" thickBot="1" x14ac:dyDescent="0.25">
      <c r="A102" s="322"/>
      <c r="B102" s="211"/>
      <c r="C102" s="212" t="s">
        <v>319</v>
      </c>
      <c r="D102" s="212" t="s">
        <v>324</v>
      </c>
      <c r="E102" s="213"/>
      <c r="F102" s="325"/>
    </row>
    <row r="103" spans="1:8" x14ac:dyDescent="0.2">
      <c r="A103" s="320" t="s">
        <v>224</v>
      </c>
      <c r="B103" s="217" t="s">
        <v>225</v>
      </c>
      <c r="C103" s="218" t="s">
        <v>366</v>
      </c>
      <c r="D103" s="219" t="s">
        <v>38</v>
      </c>
      <c r="E103" s="220">
        <f>SUM(E104:E106)/1</f>
        <v>92.58</v>
      </c>
      <c r="F103" s="323" t="s">
        <v>367</v>
      </c>
    </row>
    <row r="104" spans="1:8" x14ac:dyDescent="0.2">
      <c r="A104" s="321"/>
      <c r="B104" s="208" t="str">
        <f>B13</f>
        <v>PEAD BRASIL SOLUCOES EM TERMOPLASTICOS LTDA</v>
      </c>
      <c r="C104" s="209" t="s">
        <v>346</v>
      </c>
      <c r="D104" s="209" t="s">
        <v>341</v>
      </c>
      <c r="E104" s="210">
        <v>92.58</v>
      </c>
      <c r="F104" s="324"/>
    </row>
    <row r="105" spans="1:8" x14ac:dyDescent="0.2">
      <c r="A105" s="321"/>
      <c r="B105" s="208"/>
      <c r="C105" s="209" t="s">
        <v>318</v>
      </c>
      <c r="D105" s="209" t="s">
        <v>324</v>
      </c>
      <c r="E105" s="210"/>
      <c r="F105" s="324"/>
    </row>
    <row r="106" spans="1:8" ht="13.5" thickBot="1" x14ac:dyDescent="0.25">
      <c r="A106" s="322"/>
      <c r="B106" s="211"/>
      <c r="C106" s="212" t="s">
        <v>319</v>
      </c>
      <c r="D106" s="212" t="s">
        <v>324</v>
      </c>
      <c r="E106" s="213"/>
      <c r="F106" s="325"/>
    </row>
    <row r="107" spans="1:8" ht="13.5" thickBot="1" x14ac:dyDescent="0.25">
      <c r="A107" s="318"/>
      <c r="B107" s="318"/>
      <c r="C107" s="318"/>
      <c r="D107" s="319"/>
      <c r="E107" s="319"/>
      <c r="F107" s="319"/>
    </row>
    <row r="108" spans="1:8" x14ac:dyDescent="0.2">
      <c r="A108" s="241"/>
      <c r="B108" s="241"/>
      <c r="C108" s="241"/>
    </row>
    <row r="109" spans="1:8" x14ac:dyDescent="0.2">
      <c r="A109" s="277" t="s">
        <v>528</v>
      </c>
      <c r="B109" s="277"/>
      <c r="C109" s="277"/>
      <c r="D109" s="78"/>
      <c r="E109" s="77"/>
      <c r="F109" s="77"/>
      <c r="G109" s="77"/>
      <c r="H109" s="229"/>
    </row>
    <row r="110" spans="1:8" x14ac:dyDescent="0.2">
      <c r="A110" s="27"/>
      <c r="B110" s="3"/>
      <c r="C110" s="27"/>
      <c r="D110" s="78"/>
      <c r="E110" s="77"/>
      <c r="F110" s="77"/>
      <c r="G110" s="77"/>
      <c r="H110" s="229"/>
    </row>
    <row r="111" spans="1:8" x14ac:dyDescent="0.2">
      <c r="A111" s="27"/>
      <c r="B111" s="3"/>
      <c r="C111" s="27"/>
      <c r="D111" s="78"/>
      <c r="E111" s="77"/>
      <c r="F111" s="77"/>
      <c r="G111" s="77"/>
      <c r="H111" s="229"/>
    </row>
    <row r="112" spans="1:8" x14ac:dyDescent="0.2">
      <c r="A112" s="27"/>
      <c r="B112" s="3"/>
      <c r="C112" s="27"/>
      <c r="D112" s="78"/>
      <c r="E112" s="77"/>
      <c r="F112" s="77"/>
      <c r="G112" s="77"/>
      <c r="H112" s="229"/>
    </row>
    <row r="113" spans="1:8" x14ac:dyDescent="0.2">
      <c r="A113" s="27"/>
      <c r="B113" s="232" t="s">
        <v>18</v>
      </c>
      <c r="C113" s="232"/>
      <c r="D113" s="151" t="s">
        <v>86</v>
      </c>
      <c r="E113" s="151"/>
      <c r="F113" s="151"/>
      <c r="H113" s="230"/>
    </row>
    <row r="114" spans="1:8" ht="12.75" customHeight="1" x14ac:dyDescent="0.2">
      <c r="A114" s="27"/>
      <c r="B114" s="233" t="s">
        <v>51</v>
      </c>
      <c r="C114" s="233"/>
      <c r="D114" s="152" t="s">
        <v>89</v>
      </c>
      <c r="E114" s="152"/>
      <c r="F114" s="152"/>
      <c r="H114" s="230"/>
    </row>
    <row r="115" spans="1:8" x14ac:dyDescent="0.2">
      <c r="A115" s="3"/>
      <c r="B115" s="231" t="s">
        <v>40</v>
      </c>
      <c r="C115" s="231"/>
      <c r="D115" s="137" t="s">
        <v>90</v>
      </c>
      <c r="E115" s="137"/>
      <c r="F115" s="137"/>
      <c r="H115" s="230"/>
    </row>
    <row r="116" spans="1:8" x14ac:dyDescent="0.2">
      <c r="A116" s="27"/>
      <c r="B116" s="3"/>
      <c r="C116" s="27"/>
      <c r="D116" s="13"/>
      <c r="E116" s="77"/>
      <c r="F116" s="77"/>
      <c r="G116" s="17"/>
    </row>
    <row r="117" spans="1:8" x14ac:dyDescent="0.2">
      <c r="A117" s="7"/>
      <c r="B117" s="27"/>
      <c r="C117" s="7"/>
      <c r="D117" s="13"/>
      <c r="E117" s="77"/>
      <c r="F117" s="77"/>
      <c r="G117" s="17"/>
    </row>
  </sheetData>
  <mergeCells count="69">
    <mergeCell ref="A99:A102"/>
    <mergeCell ref="F99:F102"/>
    <mergeCell ref="A103:A106"/>
    <mergeCell ref="F103:F106"/>
    <mergeCell ref="A6:D6"/>
    <mergeCell ref="A87:A90"/>
    <mergeCell ref="F87:F90"/>
    <mergeCell ref="A91:A94"/>
    <mergeCell ref="F91:F94"/>
    <mergeCell ref="A95:A98"/>
    <mergeCell ref="F95:F98"/>
    <mergeCell ref="A75:A78"/>
    <mergeCell ref="F75:F78"/>
    <mergeCell ref="A79:A82"/>
    <mergeCell ref="F79:F82"/>
    <mergeCell ref="A83:A86"/>
    <mergeCell ref="F83:F86"/>
    <mergeCell ref="A63:A66"/>
    <mergeCell ref="F63:F66"/>
    <mergeCell ref="A67:A70"/>
    <mergeCell ref="F67:F70"/>
    <mergeCell ref="A71:A74"/>
    <mergeCell ref="F71:F74"/>
    <mergeCell ref="A43:A46"/>
    <mergeCell ref="F43:F46"/>
    <mergeCell ref="A59:A62"/>
    <mergeCell ref="F59:F62"/>
    <mergeCell ref="A47:A50"/>
    <mergeCell ref="F47:F50"/>
    <mergeCell ref="A107:F107"/>
    <mergeCell ref="A109:C109"/>
    <mergeCell ref="A23:A26"/>
    <mergeCell ref="F23:F26"/>
    <mergeCell ref="A55:A58"/>
    <mergeCell ref="F55:F58"/>
    <mergeCell ref="A39:A42"/>
    <mergeCell ref="A51:A54"/>
    <mergeCell ref="F51:F54"/>
    <mergeCell ref="A27:A30"/>
    <mergeCell ref="F27:F30"/>
    <mergeCell ref="A31:A34"/>
    <mergeCell ref="F31:F34"/>
    <mergeCell ref="A35:A38"/>
    <mergeCell ref="F35:F38"/>
    <mergeCell ref="F39:F42"/>
    <mergeCell ref="E9:F9"/>
    <mergeCell ref="E10:F10"/>
    <mergeCell ref="E11:F11"/>
    <mergeCell ref="A20:F20"/>
    <mergeCell ref="A22:F22"/>
    <mergeCell ref="E12:F12"/>
    <mergeCell ref="E13:F13"/>
    <mergeCell ref="E14:F14"/>
    <mergeCell ref="E16:F16"/>
    <mergeCell ref="E17:F17"/>
    <mergeCell ref="E18:F18"/>
    <mergeCell ref="E19:F19"/>
    <mergeCell ref="E15:F15"/>
    <mergeCell ref="E8:F8"/>
    <mergeCell ref="A1:F1"/>
    <mergeCell ref="A2:F2"/>
    <mergeCell ref="A3:D3"/>
    <mergeCell ref="E3:F3"/>
    <mergeCell ref="A4:D4"/>
    <mergeCell ref="E4:F4"/>
    <mergeCell ref="A5:D5"/>
    <mergeCell ref="E5:F5"/>
    <mergeCell ref="E6:F6"/>
    <mergeCell ref="A7:F7"/>
  </mergeCells>
  <phoneticPr fontId="25" type="noConversion"/>
  <conditionalFormatting sqref="B9:B19">
    <cfRule type="duplicateValues" dxfId="9" priority="1"/>
  </conditionalFormatting>
  <hyperlinks>
    <hyperlink ref="E9" r:id="rId1" xr:uid="{8074251E-8F05-4ECB-BA47-FD172DC75E97}"/>
    <hyperlink ref="E14" r:id="rId2" xr:uid="{5672ECAF-ECAA-49CD-A3B1-6CECF17404B1}"/>
    <hyperlink ref="E16" r:id="rId3" xr:uid="{F41D4341-8D5F-460A-BD2D-50C7C911F329}"/>
    <hyperlink ref="E15" r:id="rId4" xr:uid="{87001F55-04D0-483E-ABF2-BF1587A20FAF}"/>
    <hyperlink ref="E17" r:id="rId5" xr:uid="{C76E8612-28FE-4FE6-AC7B-D9E3E23F13BB}"/>
    <hyperlink ref="E18" r:id="rId6" xr:uid="{FF5FF2E8-A03B-40B8-8581-D9D135FCE58B}"/>
    <hyperlink ref="E11" r:id="rId7" display="https://centraldaeletricasolar.com.br/produto/bomba-multiestagio-schneider-me-al-2350-5-cv-monofasica-220v-440v/?utm_source=Google%20Shopping&amp;utm_campaign=NOVO%20123&amp;utm_medium=cpc&amp;utm_term=2717&amp;gclid=Cj0KCQjw4s-kBhDqARIsAN-ipH2d7yEM-fdNYx80PaxK7lZnku8l2Qq5iHasTwdFi9qZPu2t_PCdphUaAkYYEALw_wcB" xr:uid="{D58D286F-FC10-4598-BB6B-6B96B55258D4}"/>
  </hyperlinks>
  <pageMargins left="0.511811024" right="0.511811024" top="0.78740157499999996" bottom="0.78740157499999996" header="0.31496062000000002" footer="0.31496062000000002"/>
  <pageSetup paperSize="9" scale="75" fitToHeight="0" orientation="portrait" r:id="rId8"/>
  <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2:K142"/>
  <sheetViews>
    <sheetView showGridLines="0" view="pageBreakPreview" topLeftCell="A107" zoomScale="75" zoomScaleNormal="75" zoomScaleSheetLayoutView="75" workbookViewId="0">
      <selection activeCell="F112" sqref="F112"/>
    </sheetView>
  </sheetViews>
  <sheetFormatPr defaultColWidth="9.140625" defaultRowHeight="12.75" x14ac:dyDescent="0.2"/>
  <cols>
    <col min="1" max="1" width="15.28515625" style="2" customWidth="1"/>
    <col min="2" max="2" width="14.140625" style="3" customWidth="1"/>
    <col min="3" max="3" width="18.7109375" style="3" customWidth="1"/>
    <col min="4" max="4" width="61.28515625" style="6" customWidth="1"/>
    <col min="5" max="5" width="10.7109375" style="3" customWidth="1"/>
    <col min="6" max="6" width="21.140625" style="4" customWidth="1"/>
    <col min="7" max="8" width="16.28515625" style="4" customWidth="1"/>
    <col min="9" max="9" width="28.7109375" style="4" customWidth="1"/>
    <col min="10" max="10" width="9.140625" style="5" customWidth="1"/>
    <col min="11" max="11" width="21.28515625" style="3" customWidth="1"/>
    <col min="12" max="13" width="9.140625" style="5" customWidth="1"/>
    <col min="14" max="16384" width="9.140625" style="5"/>
  </cols>
  <sheetData>
    <row r="2" spans="1:11" ht="90.75" customHeight="1" x14ac:dyDescent="0.2"/>
    <row r="3" spans="1:11" ht="32.25" customHeight="1" x14ac:dyDescent="0.2">
      <c r="A3" s="284" t="s">
        <v>22</v>
      </c>
      <c r="B3" s="285"/>
      <c r="C3" s="285"/>
      <c r="D3" s="285"/>
      <c r="E3" s="285"/>
      <c r="F3" s="285"/>
      <c r="G3" s="285"/>
      <c r="H3" s="285"/>
      <c r="I3" s="286"/>
    </row>
    <row r="4" spans="1:11" ht="58.15" hidden="1" customHeight="1" x14ac:dyDescent="0.2">
      <c r="A4" s="287"/>
      <c r="B4" s="288"/>
      <c r="C4" s="288"/>
      <c r="D4" s="288"/>
      <c r="E4" s="288"/>
      <c r="F4" s="288"/>
      <c r="G4" s="288"/>
      <c r="H4" s="288"/>
      <c r="I4" s="289"/>
    </row>
    <row r="5" spans="1:11" ht="39.6" customHeight="1" x14ac:dyDescent="0.2">
      <c r="A5" s="290" t="s">
        <v>573</v>
      </c>
      <c r="B5" s="291"/>
      <c r="C5" s="291"/>
      <c r="D5" s="291"/>
      <c r="E5" s="291"/>
      <c r="F5" s="291"/>
      <c r="G5" s="291"/>
      <c r="H5" s="291"/>
      <c r="I5" s="1" t="s">
        <v>574</v>
      </c>
    </row>
    <row r="6" spans="1:11" ht="34.15" customHeight="1" x14ac:dyDescent="0.2">
      <c r="A6" s="293" t="s">
        <v>456</v>
      </c>
      <c r="B6" s="293"/>
      <c r="C6" s="293"/>
      <c r="D6" s="293"/>
      <c r="E6" s="337" t="s">
        <v>87</v>
      </c>
      <c r="F6" s="338"/>
      <c r="G6" s="339"/>
      <c r="H6" s="339"/>
      <c r="I6" s="335" t="s">
        <v>92</v>
      </c>
    </row>
    <row r="7" spans="1:11" ht="43.5" customHeight="1" x14ac:dyDescent="0.2">
      <c r="A7" s="294" t="s">
        <v>570</v>
      </c>
      <c r="B7" s="294"/>
      <c r="C7" s="294"/>
      <c r="D7" s="294"/>
      <c r="E7" s="29" t="s">
        <v>5</v>
      </c>
      <c r="F7" s="29" t="s">
        <v>3</v>
      </c>
      <c r="G7" s="339"/>
      <c r="H7" s="339"/>
      <c r="I7" s="336"/>
    </row>
    <row r="8" spans="1:11" ht="30" customHeight="1" x14ac:dyDescent="0.2">
      <c r="A8" s="295" t="s">
        <v>130</v>
      </c>
      <c r="B8" s="296"/>
      <c r="C8" s="296"/>
      <c r="D8" s="297"/>
      <c r="E8" s="30" t="s">
        <v>11</v>
      </c>
      <c r="F8" s="29" t="s">
        <v>4</v>
      </c>
      <c r="G8" s="31" t="s">
        <v>17</v>
      </c>
      <c r="H8" s="32">
        <f>BDI!D23</f>
        <v>0.27276559009566692</v>
      </c>
      <c r="I8" s="336"/>
    </row>
    <row r="9" spans="1:11" s="3" customFormat="1" ht="25.5" x14ac:dyDescent="0.2">
      <c r="A9" s="33" t="s">
        <v>0</v>
      </c>
      <c r="B9" s="34" t="s">
        <v>9</v>
      </c>
      <c r="C9" s="29" t="s">
        <v>2</v>
      </c>
      <c r="D9" s="23" t="s">
        <v>1</v>
      </c>
      <c r="E9" s="34" t="s">
        <v>6</v>
      </c>
      <c r="F9" s="35" t="s">
        <v>7</v>
      </c>
      <c r="G9" s="36" t="s">
        <v>12</v>
      </c>
      <c r="H9" s="36" t="s">
        <v>13</v>
      </c>
      <c r="I9" s="36" t="s">
        <v>8</v>
      </c>
    </row>
    <row r="10" spans="1:11" s="16" customFormat="1" ht="22.5" customHeight="1" x14ac:dyDescent="0.2">
      <c r="A10" s="115" t="s">
        <v>30</v>
      </c>
      <c r="B10" s="162"/>
      <c r="C10" s="163"/>
      <c r="D10" s="114" t="s">
        <v>23</v>
      </c>
      <c r="E10" s="164"/>
      <c r="F10" s="164"/>
      <c r="G10" s="164"/>
      <c r="H10" s="164"/>
      <c r="I10" s="150">
        <f>SUM(I11:I17)</f>
        <v>34269.82</v>
      </c>
      <c r="K10" s="24"/>
    </row>
    <row r="11" spans="1:11" s="15" customFormat="1" ht="101.25" customHeight="1" x14ac:dyDescent="0.2">
      <c r="A11" s="183" t="s">
        <v>10</v>
      </c>
      <c r="B11" s="181" t="s">
        <v>19</v>
      </c>
      <c r="C11" s="187" t="s">
        <v>306</v>
      </c>
      <c r="D11" s="188" t="s">
        <v>305</v>
      </c>
      <c r="E11" s="187" t="s">
        <v>105</v>
      </c>
      <c r="F11" s="104">
        <v>1</v>
      </c>
      <c r="G11" s="189">
        <v>1390.32</v>
      </c>
      <c r="H11" s="158">
        <f t="shared" ref="H11" si="0">ROUND(G11+(G11*$H$8),2)</f>
        <v>1769.55</v>
      </c>
      <c r="I11" s="158">
        <f t="shared" ref="I11" si="1">ROUND((F11*H11),2)</f>
        <v>1769.55</v>
      </c>
      <c r="K11" s="25"/>
    </row>
    <row r="12" spans="1:11" s="15" customFormat="1" ht="42.75" x14ac:dyDescent="0.2">
      <c r="A12" s="183" t="s">
        <v>27</v>
      </c>
      <c r="B12" s="181" t="s">
        <v>52</v>
      </c>
      <c r="C12" s="187">
        <v>93584</v>
      </c>
      <c r="D12" s="188" t="s">
        <v>394</v>
      </c>
      <c r="E12" s="187" t="s">
        <v>83</v>
      </c>
      <c r="F12" s="104">
        <v>10</v>
      </c>
      <c r="G12" s="189">
        <v>1037.31</v>
      </c>
      <c r="H12" s="158">
        <f t="shared" ref="H12:H13" si="2">ROUND(G12+(G12*$H$8),2)</f>
        <v>1320.25</v>
      </c>
      <c r="I12" s="158">
        <f t="shared" ref="I12:I13" si="3">ROUND((F12*H12),2)</f>
        <v>13202.5</v>
      </c>
      <c r="K12" s="25"/>
    </row>
    <row r="13" spans="1:11" s="15" customFormat="1" ht="57" x14ac:dyDescent="0.2">
      <c r="A13" s="183" t="s">
        <v>36</v>
      </c>
      <c r="B13" s="181" t="s">
        <v>19</v>
      </c>
      <c r="C13" s="187" t="s">
        <v>397</v>
      </c>
      <c r="D13" s="188" t="s">
        <v>396</v>
      </c>
      <c r="E13" s="187" t="s">
        <v>105</v>
      </c>
      <c r="F13" s="104">
        <v>3</v>
      </c>
      <c r="G13" s="189">
        <v>820</v>
      </c>
      <c r="H13" s="158">
        <f t="shared" si="2"/>
        <v>1043.67</v>
      </c>
      <c r="I13" s="158">
        <f t="shared" si="3"/>
        <v>3131.01</v>
      </c>
      <c r="K13" s="25"/>
    </row>
    <row r="14" spans="1:11" s="15" customFormat="1" ht="76.5" customHeight="1" x14ac:dyDescent="0.2">
      <c r="A14" s="183" t="s">
        <v>41</v>
      </c>
      <c r="B14" s="181" t="s">
        <v>19</v>
      </c>
      <c r="C14" s="187" t="s">
        <v>309</v>
      </c>
      <c r="D14" s="188" t="s">
        <v>308</v>
      </c>
      <c r="E14" s="187" t="s">
        <v>38</v>
      </c>
      <c r="F14" s="104">
        <v>8.9</v>
      </c>
      <c r="G14" s="189">
        <v>48.9</v>
      </c>
      <c r="H14" s="158">
        <f t="shared" ref="H14:H16" si="4">ROUND(G14+(G14*$H$8),2)</f>
        <v>62.24</v>
      </c>
      <c r="I14" s="158">
        <f t="shared" ref="I14:I16" si="5">ROUND((F14*H14),2)</f>
        <v>553.94000000000005</v>
      </c>
      <c r="K14" s="25"/>
    </row>
    <row r="15" spans="1:11" s="15" customFormat="1" ht="30" customHeight="1" x14ac:dyDescent="0.2">
      <c r="A15" s="183" t="s">
        <v>54</v>
      </c>
      <c r="B15" s="181" t="s">
        <v>52</v>
      </c>
      <c r="C15" s="187">
        <v>99063</v>
      </c>
      <c r="D15" s="188" t="s">
        <v>138</v>
      </c>
      <c r="E15" s="187" t="s">
        <v>38</v>
      </c>
      <c r="F15" s="104">
        <v>1253.57</v>
      </c>
      <c r="G15" s="189">
        <v>5.72</v>
      </c>
      <c r="H15" s="158">
        <f t="shared" si="4"/>
        <v>7.28</v>
      </c>
      <c r="I15" s="158">
        <f t="shared" si="5"/>
        <v>9125.99</v>
      </c>
      <c r="K15" s="25"/>
    </row>
    <row r="16" spans="1:11" s="15" customFormat="1" ht="42.75" x14ac:dyDescent="0.2">
      <c r="A16" s="183" t="s">
        <v>99</v>
      </c>
      <c r="B16" s="181" t="s">
        <v>19</v>
      </c>
      <c r="C16" s="72" t="s">
        <v>137</v>
      </c>
      <c r="D16" s="76" t="s">
        <v>136</v>
      </c>
      <c r="E16" s="91" t="s">
        <v>83</v>
      </c>
      <c r="F16" s="104">
        <v>626.79</v>
      </c>
      <c r="G16" s="75">
        <v>2.08</v>
      </c>
      <c r="H16" s="158">
        <f t="shared" si="4"/>
        <v>2.65</v>
      </c>
      <c r="I16" s="158">
        <f t="shared" si="5"/>
        <v>1660.99</v>
      </c>
      <c r="K16" s="25"/>
    </row>
    <row r="17" spans="1:11" s="15" customFormat="1" ht="42.75" x14ac:dyDescent="0.2">
      <c r="A17" s="183" t="s">
        <v>100</v>
      </c>
      <c r="B17" s="181" t="s">
        <v>19</v>
      </c>
      <c r="C17" s="72" t="s">
        <v>400</v>
      </c>
      <c r="D17" s="76" t="s">
        <v>399</v>
      </c>
      <c r="E17" s="91" t="s">
        <v>401</v>
      </c>
      <c r="F17" s="90">
        <v>2</v>
      </c>
      <c r="G17" s="228">
        <f>SUM(I11:I16,I18,I54,I56,I63,I106,I114,I122)*0.02</f>
        <v>3791.6203999999998</v>
      </c>
      <c r="H17" s="158">
        <f t="shared" ref="H17" si="6">ROUND(G17+(G17*$H$8),2)</f>
        <v>4825.84</v>
      </c>
      <c r="I17" s="158">
        <f>H17</f>
        <v>4825.84</v>
      </c>
      <c r="K17" s="25"/>
    </row>
    <row r="18" spans="1:11" s="15" customFormat="1" ht="22.5" customHeight="1" x14ac:dyDescent="0.2">
      <c r="A18" s="115" t="s">
        <v>31</v>
      </c>
      <c r="B18" s="116"/>
      <c r="C18" s="117"/>
      <c r="D18" s="114" t="s">
        <v>162</v>
      </c>
      <c r="E18" s="169"/>
      <c r="F18" s="234"/>
      <c r="G18" s="150"/>
      <c r="H18" s="153"/>
      <c r="I18" s="150">
        <f>SUM(I19,I26,I29,I33,I35,I41,I45,I47,I49)</f>
        <v>18031.95</v>
      </c>
      <c r="K18" s="25"/>
    </row>
    <row r="19" spans="1:11" s="15" customFormat="1" ht="22.5" customHeight="1" x14ac:dyDescent="0.2">
      <c r="A19" s="115" t="s">
        <v>28</v>
      </c>
      <c r="B19" s="116"/>
      <c r="C19" s="117"/>
      <c r="D19" s="114" t="s">
        <v>77</v>
      </c>
      <c r="E19" s="169"/>
      <c r="F19" s="234"/>
      <c r="G19" s="150"/>
      <c r="H19" s="153"/>
      <c r="I19" s="150">
        <f>SUM(I20:I25)</f>
        <v>4869.7400000000007</v>
      </c>
      <c r="K19" s="25"/>
    </row>
    <row r="20" spans="1:11" s="16" customFormat="1" ht="48" customHeight="1" x14ac:dyDescent="0.2">
      <c r="A20" s="183" t="s">
        <v>194</v>
      </c>
      <c r="B20" s="181" t="s">
        <v>52</v>
      </c>
      <c r="C20" s="72">
        <v>96523</v>
      </c>
      <c r="D20" s="76" t="s">
        <v>78</v>
      </c>
      <c r="E20" s="91" t="s">
        <v>82</v>
      </c>
      <c r="F20" s="73">
        <v>2.16</v>
      </c>
      <c r="G20" s="75">
        <v>83.29</v>
      </c>
      <c r="H20" s="158">
        <f>ROUND(G20+(G20*$H$8),2)</f>
        <v>106.01</v>
      </c>
      <c r="I20" s="158">
        <f>ROUND((F20*H20),2)</f>
        <v>228.98</v>
      </c>
      <c r="K20" s="24"/>
    </row>
    <row r="21" spans="1:11" s="16" customFormat="1" ht="48" customHeight="1" x14ac:dyDescent="0.2">
      <c r="A21" s="183" t="s">
        <v>195</v>
      </c>
      <c r="B21" s="181" t="s">
        <v>52</v>
      </c>
      <c r="C21" s="72">
        <v>96527</v>
      </c>
      <c r="D21" s="76" t="s">
        <v>79</v>
      </c>
      <c r="E21" s="91" t="s">
        <v>82</v>
      </c>
      <c r="F21" s="73">
        <v>0.35</v>
      </c>
      <c r="G21" s="75">
        <v>109.17</v>
      </c>
      <c r="H21" s="158">
        <f t="shared" ref="H21:H25" si="7">ROUND(G21+(G21*$H$8),2)</f>
        <v>138.94999999999999</v>
      </c>
      <c r="I21" s="158">
        <f t="shared" ref="I21:I25" si="8">ROUND((F21*H21),2)</f>
        <v>48.63</v>
      </c>
      <c r="K21" s="24"/>
    </row>
    <row r="22" spans="1:11" s="16" customFormat="1" ht="39.75" customHeight="1" x14ac:dyDescent="0.2">
      <c r="A22" s="183" t="s">
        <v>196</v>
      </c>
      <c r="B22" s="181" t="s">
        <v>52</v>
      </c>
      <c r="C22" s="72">
        <v>101616</v>
      </c>
      <c r="D22" s="76" t="s">
        <v>80</v>
      </c>
      <c r="E22" s="91" t="s">
        <v>83</v>
      </c>
      <c r="F22" s="73">
        <v>2.6</v>
      </c>
      <c r="G22" s="75">
        <v>5.41</v>
      </c>
      <c r="H22" s="158">
        <f t="shared" si="7"/>
        <v>6.89</v>
      </c>
      <c r="I22" s="158">
        <f t="shared" si="8"/>
        <v>17.91</v>
      </c>
      <c r="K22" s="24"/>
    </row>
    <row r="23" spans="1:11" s="16" customFormat="1" ht="38.25" customHeight="1" x14ac:dyDescent="0.2">
      <c r="A23" s="183" t="s">
        <v>197</v>
      </c>
      <c r="B23" s="181" t="s">
        <v>52</v>
      </c>
      <c r="C23" s="72">
        <v>96620</v>
      </c>
      <c r="D23" s="76" t="s">
        <v>81</v>
      </c>
      <c r="E23" s="91" t="s">
        <v>82</v>
      </c>
      <c r="F23" s="73">
        <v>0.28000000000000003</v>
      </c>
      <c r="G23" s="75">
        <v>591.47</v>
      </c>
      <c r="H23" s="158">
        <f t="shared" si="7"/>
        <v>752.8</v>
      </c>
      <c r="I23" s="158">
        <f t="shared" si="8"/>
        <v>210.78</v>
      </c>
      <c r="K23" s="24"/>
    </row>
    <row r="24" spans="1:11" s="16" customFormat="1" ht="48" customHeight="1" x14ac:dyDescent="0.2">
      <c r="A24" s="183" t="s">
        <v>198</v>
      </c>
      <c r="B24" s="181" t="s">
        <v>19</v>
      </c>
      <c r="C24" s="72" t="s">
        <v>187</v>
      </c>
      <c r="D24" s="76" t="s">
        <v>186</v>
      </c>
      <c r="E24" s="91" t="s">
        <v>82</v>
      </c>
      <c r="F24" s="73">
        <v>0.72</v>
      </c>
      <c r="G24" s="75">
        <v>3763.42</v>
      </c>
      <c r="H24" s="158">
        <f t="shared" si="7"/>
        <v>4789.95</v>
      </c>
      <c r="I24" s="158">
        <f t="shared" si="8"/>
        <v>3448.76</v>
      </c>
      <c r="K24" s="24"/>
    </row>
    <row r="25" spans="1:11" s="16" customFormat="1" ht="54" customHeight="1" x14ac:dyDescent="0.2">
      <c r="A25" s="183" t="s">
        <v>199</v>
      </c>
      <c r="B25" s="181" t="s">
        <v>19</v>
      </c>
      <c r="C25" s="72" t="s">
        <v>189</v>
      </c>
      <c r="D25" s="76" t="s">
        <v>188</v>
      </c>
      <c r="E25" s="91" t="s">
        <v>82</v>
      </c>
      <c r="F25" s="73">
        <v>0.35</v>
      </c>
      <c r="G25" s="75">
        <v>2053.31</v>
      </c>
      <c r="H25" s="158">
        <f t="shared" si="7"/>
        <v>2613.38</v>
      </c>
      <c r="I25" s="158">
        <f t="shared" si="8"/>
        <v>914.68</v>
      </c>
      <c r="K25" s="24"/>
    </row>
    <row r="26" spans="1:11" s="15" customFormat="1" ht="22.5" customHeight="1" x14ac:dyDescent="0.2">
      <c r="A26" s="115" t="s">
        <v>39</v>
      </c>
      <c r="B26" s="116"/>
      <c r="C26" s="117"/>
      <c r="D26" s="114" t="s">
        <v>163</v>
      </c>
      <c r="E26" s="169"/>
      <c r="F26" s="234"/>
      <c r="G26" s="150"/>
      <c r="H26" s="153"/>
      <c r="I26" s="150">
        <f>SUM(I27:I28)</f>
        <v>1107.01</v>
      </c>
      <c r="K26" s="25"/>
    </row>
    <row r="27" spans="1:11" s="16" customFormat="1" ht="59.25" customHeight="1" x14ac:dyDescent="0.2">
      <c r="A27" s="183" t="s">
        <v>200</v>
      </c>
      <c r="B27" s="181" t="s">
        <v>19</v>
      </c>
      <c r="C27" s="72" t="s">
        <v>165</v>
      </c>
      <c r="D27" s="76" t="s">
        <v>164</v>
      </c>
      <c r="E27" s="91" t="s">
        <v>83</v>
      </c>
      <c r="F27" s="73">
        <v>9.09</v>
      </c>
      <c r="G27" s="75">
        <v>87.36</v>
      </c>
      <c r="H27" s="158">
        <f t="shared" ref="H27" si="9">ROUND(G27+(G27*$H$8),2)</f>
        <v>111.19</v>
      </c>
      <c r="I27" s="158">
        <f t="shared" ref="I27:I28" si="10">ROUND((F27*H27),2)</f>
        <v>1010.72</v>
      </c>
      <c r="K27" s="24"/>
    </row>
    <row r="28" spans="1:11" s="15" customFormat="1" ht="53.25" customHeight="1" x14ac:dyDescent="0.2">
      <c r="A28" s="183" t="s">
        <v>201</v>
      </c>
      <c r="B28" s="181" t="s">
        <v>19</v>
      </c>
      <c r="C28" s="72" t="s">
        <v>167</v>
      </c>
      <c r="D28" s="76" t="s">
        <v>166</v>
      </c>
      <c r="E28" s="91" t="s">
        <v>83</v>
      </c>
      <c r="F28" s="73">
        <v>0.9</v>
      </c>
      <c r="G28" s="75">
        <v>84.06</v>
      </c>
      <c r="H28" s="158">
        <f t="shared" ref="H28" si="11">ROUND(G28+(G28*$H$8),2)</f>
        <v>106.99</v>
      </c>
      <c r="I28" s="158">
        <f t="shared" si="10"/>
        <v>96.29</v>
      </c>
      <c r="K28" s="25"/>
    </row>
    <row r="29" spans="1:11" s="154" customFormat="1" ht="22.5" customHeight="1" x14ac:dyDescent="0.2">
      <c r="A29" s="115" t="s">
        <v>55</v>
      </c>
      <c r="B29" s="116"/>
      <c r="C29" s="95"/>
      <c r="D29" s="96" t="s">
        <v>168</v>
      </c>
      <c r="E29" s="93"/>
      <c r="F29" s="94"/>
      <c r="G29" s="97"/>
      <c r="H29" s="153"/>
      <c r="I29" s="150">
        <f>SUM(I30:I32)</f>
        <v>4259.08</v>
      </c>
      <c r="K29" s="155"/>
    </row>
    <row r="30" spans="1:11" s="15" customFormat="1" ht="36" customHeight="1" x14ac:dyDescent="0.2">
      <c r="A30" s="183" t="s">
        <v>202</v>
      </c>
      <c r="B30" s="181" t="s">
        <v>19</v>
      </c>
      <c r="C30" s="72" t="s">
        <v>474</v>
      </c>
      <c r="D30" s="76" t="s">
        <v>473</v>
      </c>
      <c r="E30" s="91" t="s">
        <v>82</v>
      </c>
      <c r="F30" s="73">
        <v>0.45</v>
      </c>
      <c r="G30" s="75">
        <v>3050.86</v>
      </c>
      <c r="H30" s="158">
        <f>ROUND(G30+(G30*$H$8),2)</f>
        <v>3883.03</v>
      </c>
      <c r="I30" s="158">
        <f>ROUND((F30*H30),2)</f>
        <v>1747.36</v>
      </c>
      <c r="K30" s="25"/>
    </row>
    <row r="31" spans="1:11" s="15" customFormat="1" ht="60" customHeight="1" x14ac:dyDescent="0.2">
      <c r="A31" s="183" t="s">
        <v>203</v>
      </c>
      <c r="B31" s="181" t="s">
        <v>19</v>
      </c>
      <c r="C31" s="72" t="s">
        <v>189</v>
      </c>
      <c r="D31" s="76" t="s">
        <v>188</v>
      </c>
      <c r="E31" s="91" t="s">
        <v>82</v>
      </c>
      <c r="F31" s="73">
        <v>0.35</v>
      </c>
      <c r="G31" s="75">
        <v>2053.31</v>
      </c>
      <c r="H31" s="158">
        <f>ROUND(G31+(G31*$H$8),2)</f>
        <v>2613.38</v>
      </c>
      <c r="I31" s="158">
        <f>ROUND((F31*H31),2)</f>
        <v>914.68</v>
      </c>
      <c r="K31" s="25"/>
    </row>
    <row r="32" spans="1:11" s="15" customFormat="1" ht="67.5" customHeight="1" x14ac:dyDescent="0.2">
      <c r="A32" s="183" t="s">
        <v>476</v>
      </c>
      <c r="B32" s="181" t="s">
        <v>52</v>
      </c>
      <c r="C32" s="72">
        <v>101964</v>
      </c>
      <c r="D32" s="76" t="s">
        <v>169</v>
      </c>
      <c r="E32" s="91" t="s">
        <v>83</v>
      </c>
      <c r="F32" s="73">
        <v>5.74</v>
      </c>
      <c r="G32" s="75">
        <v>218.6</v>
      </c>
      <c r="H32" s="158">
        <f>ROUND(G32+(G32*$H$8),2)</f>
        <v>278.23</v>
      </c>
      <c r="I32" s="158">
        <f>ROUND((F32*H32),2)</f>
        <v>1597.04</v>
      </c>
      <c r="K32" s="25"/>
    </row>
    <row r="33" spans="1:11" ht="22.5" customHeight="1" x14ac:dyDescent="0.2">
      <c r="A33" s="115" t="s">
        <v>56</v>
      </c>
      <c r="B33" s="112"/>
      <c r="C33" s="111"/>
      <c r="D33" s="110" t="s">
        <v>104</v>
      </c>
      <c r="E33" s="111"/>
      <c r="F33" s="94"/>
      <c r="G33" s="97"/>
      <c r="H33" s="153"/>
      <c r="I33" s="150">
        <f>SUM(I34)</f>
        <v>1780.68</v>
      </c>
    </row>
    <row r="34" spans="1:11" ht="28.5" x14ac:dyDescent="0.2">
      <c r="A34" s="183" t="s">
        <v>204</v>
      </c>
      <c r="B34" s="185" t="s">
        <v>145</v>
      </c>
      <c r="C34" s="186">
        <v>11955</v>
      </c>
      <c r="D34" s="156" t="s">
        <v>170</v>
      </c>
      <c r="E34" s="186" t="s">
        <v>6</v>
      </c>
      <c r="F34" s="73">
        <v>4.26</v>
      </c>
      <c r="G34" s="75">
        <v>328.42</v>
      </c>
      <c r="H34" s="158">
        <f>ROUND(G34+(G34*$H$8),2)</f>
        <v>418</v>
      </c>
      <c r="I34" s="158">
        <f>ROUND((F34*H34),2)</f>
        <v>1780.68</v>
      </c>
    </row>
    <row r="35" spans="1:11" ht="22.5" customHeight="1" x14ac:dyDescent="0.2">
      <c r="A35" s="115" t="s">
        <v>131</v>
      </c>
      <c r="B35" s="116"/>
      <c r="C35" s="95"/>
      <c r="D35" s="96" t="s">
        <v>101</v>
      </c>
      <c r="E35" s="93"/>
      <c r="F35" s="94"/>
      <c r="G35" s="97"/>
      <c r="H35" s="153"/>
      <c r="I35" s="150">
        <f>SUM(I36:I40)</f>
        <v>1957.71</v>
      </c>
    </row>
    <row r="36" spans="1:11" ht="42.75" x14ac:dyDescent="0.2">
      <c r="A36" s="183" t="s">
        <v>205</v>
      </c>
      <c r="B36" s="185" t="s">
        <v>19</v>
      </c>
      <c r="C36" s="186" t="s">
        <v>102</v>
      </c>
      <c r="D36" s="156" t="s">
        <v>103</v>
      </c>
      <c r="E36" s="186" t="s">
        <v>83</v>
      </c>
      <c r="F36" s="73">
        <v>25.29</v>
      </c>
      <c r="G36" s="75">
        <v>8.42</v>
      </c>
      <c r="H36" s="158">
        <f t="shared" ref="H36:H38" si="12">ROUND(G36+(G36*$H$8),2)</f>
        <v>10.72</v>
      </c>
      <c r="I36" s="158">
        <f t="shared" ref="I36:I38" si="13">ROUND((F36*H36),2)</f>
        <v>271.11</v>
      </c>
    </row>
    <row r="37" spans="1:11" ht="42.75" x14ac:dyDescent="0.2">
      <c r="A37" s="183" t="s">
        <v>206</v>
      </c>
      <c r="B37" s="185" t="s">
        <v>19</v>
      </c>
      <c r="C37" s="186" t="s">
        <v>172</v>
      </c>
      <c r="D37" s="156" t="s">
        <v>171</v>
      </c>
      <c r="E37" s="186" t="s">
        <v>83</v>
      </c>
      <c r="F37" s="73">
        <v>25.29</v>
      </c>
      <c r="G37" s="75">
        <v>28.5</v>
      </c>
      <c r="H37" s="158">
        <f t="shared" si="12"/>
        <v>36.270000000000003</v>
      </c>
      <c r="I37" s="158">
        <f t="shared" si="13"/>
        <v>917.27</v>
      </c>
    </row>
    <row r="38" spans="1:11" ht="42.75" x14ac:dyDescent="0.2">
      <c r="A38" s="183" t="s">
        <v>207</v>
      </c>
      <c r="B38" s="185" t="s">
        <v>19</v>
      </c>
      <c r="C38" s="186" t="s">
        <v>174</v>
      </c>
      <c r="D38" s="156" t="s">
        <v>173</v>
      </c>
      <c r="E38" s="186" t="s">
        <v>83</v>
      </c>
      <c r="F38" s="73">
        <v>5.74</v>
      </c>
      <c r="G38" s="75">
        <v>11.49</v>
      </c>
      <c r="H38" s="158">
        <f t="shared" si="12"/>
        <v>14.62</v>
      </c>
      <c r="I38" s="158">
        <f t="shared" si="13"/>
        <v>83.92</v>
      </c>
    </row>
    <row r="39" spans="1:11" ht="42.75" x14ac:dyDescent="0.2">
      <c r="A39" s="183" t="s">
        <v>208</v>
      </c>
      <c r="B39" s="185" t="s">
        <v>19</v>
      </c>
      <c r="C39" s="186" t="s">
        <v>176</v>
      </c>
      <c r="D39" s="156" t="s">
        <v>175</v>
      </c>
      <c r="E39" s="186" t="s">
        <v>83</v>
      </c>
      <c r="F39" s="73">
        <v>5.74</v>
      </c>
      <c r="G39" s="75">
        <v>30.3</v>
      </c>
      <c r="H39" s="158">
        <f t="shared" ref="H39:H40" si="14">ROUND(G39+(G39*$H$8),2)</f>
        <v>38.56</v>
      </c>
      <c r="I39" s="158">
        <f t="shared" ref="I39:I40" si="15">ROUND((F39*H39),2)</f>
        <v>221.33</v>
      </c>
    </row>
    <row r="40" spans="1:11" ht="28.5" x14ac:dyDescent="0.2">
      <c r="A40" s="183" t="s">
        <v>425</v>
      </c>
      <c r="B40" s="185" t="s">
        <v>19</v>
      </c>
      <c r="C40" s="186" t="s">
        <v>424</v>
      </c>
      <c r="D40" s="156" t="s">
        <v>426</v>
      </c>
      <c r="E40" s="186" t="s">
        <v>83</v>
      </c>
      <c r="F40" s="73">
        <v>5.74</v>
      </c>
      <c r="G40" s="75">
        <v>63.52</v>
      </c>
      <c r="H40" s="158">
        <f t="shared" si="14"/>
        <v>80.849999999999994</v>
      </c>
      <c r="I40" s="158">
        <f t="shared" si="15"/>
        <v>464.08</v>
      </c>
    </row>
    <row r="41" spans="1:11" ht="22.5" customHeight="1" x14ac:dyDescent="0.2">
      <c r="A41" s="115" t="s">
        <v>132</v>
      </c>
      <c r="B41" s="116"/>
      <c r="C41" s="117"/>
      <c r="D41" s="115" t="s">
        <v>108</v>
      </c>
      <c r="E41" s="169"/>
      <c r="F41" s="118"/>
      <c r="G41" s="97"/>
      <c r="H41" s="97"/>
      <c r="I41" s="150">
        <f>SUM(I42:I44)</f>
        <v>2185.21</v>
      </c>
    </row>
    <row r="42" spans="1:11" ht="77.25" customHeight="1" x14ac:dyDescent="0.2">
      <c r="A42" s="183" t="s">
        <v>209</v>
      </c>
      <c r="B42" s="156" t="s">
        <v>19</v>
      </c>
      <c r="C42" s="72" t="s">
        <v>179</v>
      </c>
      <c r="D42" s="157" t="s">
        <v>178</v>
      </c>
      <c r="E42" s="91" t="s">
        <v>83</v>
      </c>
      <c r="F42" s="73">
        <v>15.09</v>
      </c>
      <c r="G42" s="75">
        <v>78.650000000000006</v>
      </c>
      <c r="H42" s="158">
        <f t="shared" ref="H42" si="16">ROUND(G42+(G42*$H$8),2)</f>
        <v>100.1</v>
      </c>
      <c r="I42" s="158">
        <f t="shared" ref="I42" si="17">ROUND((F42*H42),2)</f>
        <v>1510.51</v>
      </c>
    </row>
    <row r="43" spans="1:11" ht="78.75" customHeight="1" x14ac:dyDescent="0.2">
      <c r="A43" s="183" t="s">
        <v>210</v>
      </c>
      <c r="B43" s="156" t="s">
        <v>19</v>
      </c>
      <c r="C43" s="72" t="s">
        <v>109</v>
      </c>
      <c r="D43" s="157" t="s">
        <v>180</v>
      </c>
      <c r="E43" s="91" t="s">
        <v>83</v>
      </c>
      <c r="F43" s="73">
        <v>5.04</v>
      </c>
      <c r="G43" s="75">
        <v>49.79</v>
      </c>
      <c r="H43" s="158">
        <f t="shared" ref="H43:H44" si="18">ROUND(G43+(G43*$H$8),2)</f>
        <v>63.37</v>
      </c>
      <c r="I43" s="158">
        <f t="shared" ref="I43:I44" si="19">ROUND((F43*H43),2)</f>
        <v>319.38</v>
      </c>
    </row>
    <row r="44" spans="1:11" ht="47.25" customHeight="1" x14ac:dyDescent="0.2">
      <c r="A44" s="183" t="s">
        <v>211</v>
      </c>
      <c r="B44" s="156" t="s">
        <v>19</v>
      </c>
      <c r="C44" s="72" t="s">
        <v>110</v>
      </c>
      <c r="D44" s="157" t="s">
        <v>111</v>
      </c>
      <c r="E44" s="91" t="s">
        <v>83</v>
      </c>
      <c r="F44" s="73">
        <v>5.04</v>
      </c>
      <c r="G44" s="75">
        <v>55.39</v>
      </c>
      <c r="H44" s="158">
        <f t="shared" si="18"/>
        <v>70.5</v>
      </c>
      <c r="I44" s="158">
        <f t="shared" si="19"/>
        <v>355.32</v>
      </c>
    </row>
    <row r="45" spans="1:11" ht="22.5" customHeight="1" x14ac:dyDescent="0.2">
      <c r="A45" s="115" t="s">
        <v>133</v>
      </c>
      <c r="B45" s="108"/>
      <c r="C45" s="95"/>
      <c r="D45" s="109" t="s">
        <v>181</v>
      </c>
      <c r="E45" s="93"/>
      <c r="F45" s="93"/>
      <c r="G45" s="93"/>
      <c r="H45" s="93"/>
      <c r="I45" s="149">
        <f>SUM(I46:I46)</f>
        <v>67</v>
      </c>
    </row>
    <row r="46" spans="1:11" ht="57" x14ac:dyDescent="0.2">
      <c r="A46" s="183" t="s">
        <v>212</v>
      </c>
      <c r="B46" s="156" t="s">
        <v>19</v>
      </c>
      <c r="C46" s="72" t="s">
        <v>183</v>
      </c>
      <c r="D46" s="157" t="s">
        <v>182</v>
      </c>
      <c r="E46" s="91" t="s">
        <v>83</v>
      </c>
      <c r="F46" s="73">
        <v>0.56000000000000005</v>
      </c>
      <c r="G46" s="75">
        <v>94</v>
      </c>
      <c r="H46" s="158">
        <f t="shared" ref="H46" si="20">ROUND(G46+(G46*$H$8),2)</f>
        <v>119.64</v>
      </c>
      <c r="I46" s="158">
        <f t="shared" ref="I46" si="21">ROUND((F46*H46),2)</f>
        <v>67</v>
      </c>
    </row>
    <row r="47" spans="1:11" s="159" customFormat="1" ht="22.5" customHeight="1" x14ac:dyDescent="0.2">
      <c r="A47" s="115" t="s">
        <v>134</v>
      </c>
      <c r="B47" s="108"/>
      <c r="C47" s="95"/>
      <c r="D47" s="109" t="s">
        <v>184</v>
      </c>
      <c r="E47" s="93"/>
      <c r="F47" s="94"/>
      <c r="G47" s="97"/>
      <c r="H47" s="153"/>
      <c r="I47" s="150">
        <f>SUM(I48)</f>
        <v>830.79</v>
      </c>
      <c r="K47" s="160"/>
    </row>
    <row r="48" spans="1:11" ht="28.5" x14ac:dyDescent="0.2">
      <c r="A48" s="183" t="s">
        <v>213</v>
      </c>
      <c r="B48" s="156" t="s">
        <v>145</v>
      </c>
      <c r="C48" s="72">
        <v>2764</v>
      </c>
      <c r="D48" s="157" t="s">
        <v>185</v>
      </c>
      <c r="E48" s="91" t="s">
        <v>38</v>
      </c>
      <c r="F48" s="73">
        <v>2.42</v>
      </c>
      <c r="G48" s="75">
        <v>269.73</v>
      </c>
      <c r="H48" s="158">
        <f>ROUND(G48+(G48*$H$8),2)</f>
        <v>343.3</v>
      </c>
      <c r="I48" s="158">
        <f>ROUND((F48*H48),2)</f>
        <v>830.79</v>
      </c>
    </row>
    <row r="49" spans="1:11" ht="22.5" customHeight="1" x14ac:dyDescent="0.2">
      <c r="A49" s="115" t="s">
        <v>135</v>
      </c>
      <c r="B49" s="116"/>
      <c r="C49" s="95"/>
      <c r="D49" s="96" t="s">
        <v>114</v>
      </c>
      <c r="E49" s="169"/>
      <c r="F49" s="169"/>
      <c r="G49" s="169"/>
      <c r="H49" s="169"/>
      <c r="I49" s="150">
        <f>SUM(I50:I53)</f>
        <v>974.73</v>
      </c>
    </row>
    <row r="50" spans="1:11" ht="42.75" x14ac:dyDescent="0.2">
      <c r="A50" s="180" t="s">
        <v>214</v>
      </c>
      <c r="B50" s="181" t="s">
        <v>19</v>
      </c>
      <c r="C50" s="72" t="s">
        <v>116</v>
      </c>
      <c r="D50" s="157" t="s">
        <v>115</v>
      </c>
      <c r="E50" s="129" t="s">
        <v>83</v>
      </c>
      <c r="F50" s="73">
        <v>25.29</v>
      </c>
      <c r="G50" s="75">
        <v>5.74</v>
      </c>
      <c r="H50" s="158">
        <f t="shared" ref="H50" si="22">ROUND(G50+(G50*$H$8),2)</f>
        <v>7.31</v>
      </c>
      <c r="I50" s="158">
        <f t="shared" ref="I50" si="23">ROUND((F50*H50),2)</f>
        <v>184.87</v>
      </c>
    </row>
    <row r="51" spans="1:11" ht="42.75" x14ac:dyDescent="0.2">
      <c r="A51" s="180" t="s">
        <v>215</v>
      </c>
      <c r="B51" s="181" t="s">
        <v>19</v>
      </c>
      <c r="C51" s="72" t="s">
        <v>118</v>
      </c>
      <c r="D51" s="157" t="s">
        <v>117</v>
      </c>
      <c r="E51" s="129" t="s">
        <v>83</v>
      </c>
      <c r="F51" s="73">
        <v>25.29</v>
      </c>
      <c r="G51" s="75">
        <v>14.14</v>
      </c>
      <c r="H51" s="158">
        <f t="shared" ref="H51:H53" si="24">ROUND(G51+(G51*$H$8),2)</f>
        <v>18</v>
      </c>
      <c r="I51" s="158">
        <f t="shared" ref="I51:I53" si="25">ROUND((F51*H51),2)</f>
        <v>455.22</v>
      </c>
    </row>
    <row r="52" spans="1:11" ht="55.5" customHeight="1" x14ac:dyDescent="0.2">
      <c r="A52" s="180" t="s">
        <v>216</v>
      </c>
      <c r="B52" s="181" t="s">
        <v>19</v>
      </c>
      <c r="C52" s="72" t="s">
        <v>191</v>
      </c>
      <c r="D52" s="157" t="s">
        <v>190</v>
      </c>
      <c r="E52" s="129" t="s">
        <v>83</v>
      </c>
      <c r="F52" s="73">
        <v>11.48</v>
      </c>
      <c r="G52" s="75">
        <v>7.3</v>
      </c>
      <c r="H52" s="158">
        <f t="shared" si="24"/>
        <v>9.2899999999999991</v>
      </c>
      <c r="I52" s="158">
        <f t="shared" si="25"/>
        <v>106.65</v>
      </c>
    </row>
    <row r="53" spans="1:11" ht="42.75" x14ac:dyDescent="0.2">
      <c r="A53" s="180" t="s">
        <v>217</v>
      </c>
      <c r="B53" s="181" t="s">
        <v>19</v>
      </c>
      <c r="C53" s="72" t="s">
        <v>193</v>
      </c>
      <c r="D53" s="157" t="s">
        <v>192</v>
      </c>
      <c r="E53" s="129" t="s">
        <v>83</v>
      </c>
      <c r="F53" s="73">
        <v>11.48</v>
      </c>
      <c r="G53" s="75">
        <v>15.6</v>
      </c>
      <c r="H53" s="158">
        <f t="shared" si="24"/>
        <v>19.86</v>
      </c>
      <c r="I53" s="158">
        <f t="shared" si="25"/>
        <v>227.99</v>
      </c>
    </row>
    <row r="54" spans="1:11" s="159" customFormat="1" ht="22.5" customHeight="1" x14ac:dyDescent="0.2">
      <c r="A54" s="119" t="s">
        <v>32</v>
      </c>
      <c r="B54" s="116"/>
      <c r="C54" s="95"/>
      <c r="D54" s="109" t="s">
        <v>218</v>
      </c>
      <c r="E54" s="161"/>
      <c r="F54" s="94"/>
      <c r="G54" s="97"/>
      <c r="H54" s="153"/>
      <c r="I54" s="150">
        <f>SUM(I55)</f>
        <v>1821.24</v>
      </c>
      <c r="K54" s="160"/>
    </row>
    <row r="55" spans="1:11" ht="85.5" x14ac:dyDescent="0.2">
      <c r="A55" s="180" t="s">
        <v>57</v>
      </c>
      <c r="B55" s="181" t="s">
        <v>19</v>
      </c>
      <c r="C55" s="72" t="s">
        <v>220</v>
      </c>
      <c r="D55" s="157" t="s">
        <v>219</v>
      </c>
      <c r="E55" s="129" t="s">
        <v>105</v>
      </c>
      <c r="F55" s="73">
        <v>1</v>
      </c>
      <c r="G55" s="75">
        <v>1430.93</v>
      </c>
      <c r="H55" s="158">
        <f t="shared" ref="H55" si="26">ROUND(G55+(G55*$H$8),2)</f>
        <v>1821.24</v>
      </c>
      <c r="I55" s="158">
        <f t="shared" ref="I55" si="27">ROUND((F55*H55),2)</f>
        <v>1821.24</v>
      </c>
    </row>
    <row r="56" spans="1:11" s="15" customFormat="1" ht="22.5" customHeight="1" x14ac:dyDescent="0.2">
      <c r="A56" s="115" t="s">
        <v>29</v>
      </c>
      <c r="B56" s="116"/>
      <c r="C56" s="117"/>
      <c r="D56" s="114" t="s">
        <v>233</v>
      </c>
      <c r="E56" s="169"/>
      <c r="F56" s="234"/>
      <c r="G56" s="150"/>
      <c r="H56" s="153"/>
      <c r="I56" s="150">
        <f>SUM(I57:I62)</f>
        <v>3269.62</v>
      </c>
      <c r="K56" s="25"/>
    </row>
    <row r="57" spans="1:11" s="15" customFormat="1" ht="28.5" x14ac:dyDescent="0.2">
      <c r="A57" s="183" t="s">
        <v>33</v>
      </c>
      <c r="B57" s="181" t="s">
        <v>161</v>
      </c>
      <c r="C57" s="72">
        <v>1845</v>
      </c>
      <c r="D57" s="76" t="s">
        <v>140</v>
      </c>
      <c r="E57" s="91" t="s">
        <v>105</v>
      </c>
      <c r="F57" s="73">
        <v>1</v>
      </c>
      <c r="G57" s="75">
        <v>43</v>
      </c>
      <c r="H57" s="158">
        <f t="shared" ref="H57:H62" si="28">ROUND(G57+(G57*$H$8),2)</f>
        <v>54.73</v>
      </c>
      <c r="I57" s="158">
        <f t="shared" ref="I57:I62" si="29">ROUND((F57*H57),2)</f>
        <v>54.73</v>
      </c>
      <c r="K57" s="25"/>
    </row>
    <row r="58" spans="1:11" s="15" customFormat="1" ht="28.5" x14ac:dyDescent="0.2">
      <c r="A58" s="183" t="s">
        <v>16</v>
      </c>
      <c r="B58" s="181" t="s">
        <v>161</v>
      </c>
      <c r="C58" s="72">
        <v>36084</v>
      </c>
      <c r="D58" s="76" t="s">
        <v>139</v>
      </c>
      <c r="E58" s="91" t="s">
        <v>38</v>
      </c>
      <c r="F58" s="73">
        <v>22.8</v>
      </c>
      <c r="G58" s="75">
        <v>19.27</v>
      </c>
      <c r="H58" s="158">
        <f t="shared" si="28"/>
        <v>24.53</v>
      </c>
      <c r="I58" s="158">
        <f t="shared" si="29"/>
        <v>559.28</v>
      </c>
      <c r="K58" s="25"/>
    </row>
    <row r="59" spans="1:11" s="15" customFormat="1" ht="71.25" x14ac:dyDescent="0.2">
      <c r="A59" s="183" t="s">
        <v>53</v>
      </c>
      <c r="B59" s="181" t="s">
        <v>52</v>
      </c>
      <c r="C59" s="72">
        <v>97121</v>
      </c>
      <c r="D59" s="76" t="s">
        <v>141</v>
      </c>
      <c r="E59" s="91" t="s">
        <v>38</v>
      </c>
      <c r="F59" s="73">
        <v>22.8</v>
      </c>
      <c r="G59" s="75">
        <v>1.89</v>
      </c>
      <c r="H59" s="158">
        <f t="shared" si="28"/>
        <v>2.41</v>
      </c>
      <c r="I59" s="158">
        <f t="shared" si="29"/>
        <v>54.95</v>
      </c>
      <c r="K59" s="25"/>
    </row>
    <row r="60" spans="1:11" s="15" customFormat="1" ht="37.5" customHeight="1" x14ac:dyDescent="0.2">
      <c r="A60" s="183" t="s">
        <v>235</v>
      </c>
      <c r="B60" s="181" t="s">
        <v>224</v>
      </c>
      <c r="C60" s="72" t="s">
        <v>373</v>
      </c>
      <c r="D60" s="184" t="s">
        <v>284</v>
      </c>
      <c r="E60" s="91" t="s">
        <v>105</v>
      </c>
      <c r="F60" s="73">
        <v>1</v>
      </c>
      <c r="G60" s="75">
        <f>COTAÇÕES!E23</f>
        <v>38</v>
      </c>
      <c r="H60" s="158">
        <f t="shared" si="28"/>
        <v>48.37</v>
      </c>
      <c r="I60" s="158">
        <f t="shared" si="29"/>
        <v>48.37</v>
      </c>
      <c r="K60" s="25"/>
    </row>
    <row r="61" spans="1:11" s="15" customFormat="1" ht="42.75" x14ac:dyDescent="0.2">
      <c r="A61" s="183" t="s">
        <v>310</v>
      </c>
      <c r="B61" s="181" t="s">
        <v>52</v>
      </c>
      <c r="C61" s="72">
        <v>103016</v>
      </c>
      <c r="D61" s="76" t="s">
        <v>142</v>
      </c>
      <c r="E61" s="91" t="s">
        <v>234</v>
      </c>
      <c r="F61" s="73">
        <v>1</v>
      </c>
      <c r="G61" s="75">
        <v>379.56</v>
      </c>
      <c r="H61" s="158">
        <f t="shared" si="28"/>
        <v>483.09</v>
      </c>
      <c r="I61" s="158">
        <f t="shared" si="29"/>
        <v>483.09</v>
      </c>
      <c r="K61" s="25"/>
    </row>
    <row r="62" spans="1:11" s="15" customFormat="1" ht="34.5" customHeight="1" x14ac:dyDescent="0.2">
      <c r="A62" s="183" t="s">
        <v>413</v>
      </c>
      <c r="B62" s="181" t="s">
        <v>125</v>
      </c>
      <c r="C62" s="72">
        <v>2</v>
      </c>
      <c r="D62" s="76" t="s">
        <v>408</v>
      </c>
      <c r="E62" s="91" t="s">
        <v>105</v>
      </c>
      <c r="F62" s="73">
        <v>2</v>
      </c>
      <c r="G62" s="75">
        <f>COMPOSIÇÃO!G9</f>
        <v>812.87599999999998</v>
      </c>
      <c r="H62" s="158">
        <f t="shared" si="28"/>
        <v>1034.5999999999999</v>
      </c>
      <c r="I62" s="158">
        <f t="shared" si="29"/>
        <v>2069.1999999999998</v>
      </c>
      <c r="K62" s="25"/>
    </row>
    <row r="63" spans="1:11" s="15" customFormat="1" ht="22.5" customHeight="1" x14ac:dyDescent="0.2">
      <c r="A63" s="115" t="s">
        <v>236</v>
      </c>
      <c r="B63" s="116"/>
      <c r="C63" s="117"/>
      <c r="D63" s="114" t="s">
        <v>143</v>
      </c>
      <c r="E63" s="169"/>
      <c r="F63" s="234"/>
      <c r="G63" s="150"/>
      <c r="H63" s="153"/>
      <c r="I63" s="150">
        <f>SUM(I64:I105)</f>
        <v>41009.019999999982</v>
      </c>
      <c r="K63" s="25"/>
    </row>
    <row r="64" spans="1:11" s="15" customFormat="1" ht="28.5" x14ac:dyDescent="0.2">
      <c r="A64" s="183" t="s">
        <v>58</v>
      </c>
      <c r="B64" s="181" t="s">
        <v>161</v>
      </c>
      <c r="C64" s="72">
        <v>1845</v>
      </c>
      <c r="D64" s="76" t="s">
        <v>140</v>
      </c>
      <c r="E64" s="91" t="s">
        <v>105</v>
      </c>
      <c r="F64" s="73">
        <v>1</v>
      </c>
      <c r="G64" s="75">
        <v>43</v>
      </c>
      <c r="H64" s="158">
        <f>ROUND(G64+(G64*$H$8),2)</f>
        <v>54.73</v>
      </c>
      <c r="I64" s="158">
        <f>ROUND((F64*H64),2)</f>
        <v>54.73</v>
      </c>
      <c r="K64" s="25"/>
    </row>
    <row r="65" spans="1:11" s="15" customFormat="1" ht="28.5" x14ac:dyDescent="0.2">
      <c r="A65" s="183" t="s">
        <v>106</v>
      </c>
      <c r="B65" s="181" t="s">
        <v>161</v>
      </c>
      <c r="C65" s="72">
        <v>36084</v>
      </c>
      <c r="D65" s="76" t="s">
        <v>139</v>
      </c>
      <c r="E65" s="91" t="s">
        <v>38</v>
      </c>
      <c r="F65" s="73">
        <v>6.15</v>
      </c>
      <c r="G65" s="75">
        <v>19.27</v>
      </c>
      <c r="H65" s="158">
        <f>ROUND(G65+(G65*$H$8),2)</f>
        <v>24.53</v>
      </c>
      <c r="I65" s="158">
        <f>ROUND((F65*H65),2)</f>
        <v>150.86000000000001</v>
      </c>
      <c r="K65" s="25"/>
    </row>
    <row r="66" spans="1:11" s="15" customFormat="1" ht="71.25" x14ac:dyDescent="0.2">
      <c r="A66" s="183" t="s">
        <v>107</v>
      </c>
      <c r="B66" s="181" t="s">
        <v>52</v>
      </c>
      <c r="C66" s="72">
        <v>97121</v>
      </c>
      <c r="D66" s="76" t="s">
        <v>141</v>
      </c>
      <c r="E66" s="91" t="s">
        <v>38</v>
      </c>
      <c r="F66" s="73">
        <v>6.15</v>
      </c>
      <c r="G66" s="75">
        <v>1.89</v>
      </c>
      <c r="H66" s="158">
        <f>ROUND(G66+(G66*$H$8),2)</f>
        <v>2.41</v>
      </c>
      <c r="I66" s="158">
        <f>ROUND((F66*H66),2)</f>
        <v>14.82</v>
      </c>
      <c r="K66" s="25"/>
    </row>
    <row r="67" spans="1:11" s="15" customFormat="1" ht="28.5" x14ac:dyDescent="0.2">
      <c r="A67" s="183" t="s">
        <v>177</v>
      </c>
      <c r="B67" s="181" t="s">
        <v>161</v>
      </c>
      <c r="C67" s="72">
        <v>48</v>
      </c>
      <c r="D67" s="76" t="s">
        <v>155</v>
      </c>
      <c r="E67" s="91" t="s">
        <v>105</v>
      </c>
      <c r="F67" s="73">
        <v>2</v>
      </c>
      <c r="G67" s="75">
        <v>23.98</v>
      </c>
      <c r="H67" s="158">
        <f>ROUND(G67+(G67*$H$8),2)</f>
        <v>30.52</v>
      </c>
      <c r="I67" s="158">
        <f>ROUND((F67*H67),2)</f>
        <v>61.04</v>
      </c>
      <c r="K67" s="25"/>
    </row>
    <row r="68" spans="1:11" s="15" customFormat="1" ht="35.25" customHeight="1" x14ac:dyDescent="0.2">
      <c r="A68" s="183" t="s">
        <v>237</v>
      </c>
      <c r="B68" s="181" t="s">
        <v>145</v>
      </c>
      <c r="C68" s="72">
        <v>956</v>
      </c>
      <c r="D68" s="76" t="s">
        <v>156</v>
      </c>
      <c r="E68" s="91" t="s">
        <v>105</v>
      </c>
      <c r="F68" s="73">
        <v>5</v>
      </c>
      <c r="G68" s="75">
        <v>87.43</v>
      </c>
      <c r="H68" s="158">
        <f t="shared" ref="H68:H104" si="30">ROUND(G68+(G68*$H$8),2)</f>
        <v>111.28</v>
      </c>
      <c r="I68" s="158">
        <f t="shared" ref="I68:I104" si="31">ROUND((F68*H68),2)</f>
        <v>556.4</v>
      </c>
      <c r="K68" s="25"/>
    </row>
    <row r="69" spans="1:11" s="15" customFormat="1" ht="35.25" customHeight="1" x14ac:dyDescent="0.2">
      <c r="A69" s="183" t="s">
        <v>238</v>
      </c>
      <c r="B69" s="181" t="s">
        <v>145</v>
      </c>
      <c r="C69" s="72">
        <v>3197</v>
      </c>
      <c r="D69" s="76" t="s">
        <v>148</v>
      </c>
      <c r="E69" s="91" t="s">
        <v>105</v>
      </c>
      <c r="F69" s="73">
        <v>1</v>
      </c>
      <c r="G69" s="75">
        <v>32.01</v>
      </c>
      <c r="H69" s="158">
        <f t="shared" si="30"/>
        <v>40.74</v>
      </c>
      <c r="I69" s="158">
        <f t="shared" si="31"/>
        <v>40.74</v>
      </c>
      <c r="K69" s="25"/>
    </row>
    <row r="70" spans="1:11" s="15" customFormat="1" ht="35.25" customHeight="1" x14ac:dyDescent="0.2">
      <c r="A70" s="183" t="s">
        <v>239</v>
      </c>
      <c r="B70" s="181" t="s">
        <v>224</v>
      </c>
      <c r="C70" s="72" t="s">
        <v>374</v>
      </c>
      <c r="D70" s="76" t="s">
        <v>262</v>
      </c>
      <c r="E70" s="91" t="s">
        <v>38</v>
      </c>
      <c r="F70" s="73">
        <v>6</v>
      </c>
      <c r="G70" s="75">
        <f>COTAÇÕES!E27</f>
        <v>716</v>
      </c>
      <c r="H70" s="158">
        <f t="shared" si="30"/>
        <v>911.3</v>
      </c>
      <c r="I70" s="158">
        <f t="shared" si="31"/>
        <v>5467.8</v>
      </c>
      <c r="K70" s="25"/>
    </row>
    <row r="71" spans="1:11" s="15" customFormat="1" ht="35.25" customHeight="1" x14ac:dyDescent="0.2">
      <c r="A71" s="183" t="s">
        <v>240</v>
      </c>
      <c r="B71" s="181" t="s">
        <v>224</v>
      </c>
      <c r="C71" s="72" t="s">
        <v>375</v>
      </c>
      <c r="D71" s="76" t="s">
        <v>265</v>
      </c>
      <c r="E71" s="91" t="s">
        <v>105</v>
      </c>
      <c r="F71" s="73">
        <v>6</v>
      </c>
      <c r="G71" s="75">
        <f>COTAÇÕES!E31</f>
        <v>121.18</v>
      </c>
      <c r="H71" s="158">
        <f t="shared" si="30"/>
        <v>154.22999999999999</v>
      </c>
      <c r="I71" s="158">
        <f t="shared" si="31"/>
        <v>925.38</v>
      </c>
      <c r="K71" s="25"/>
    </row>
    <row r="72" spans="1:11" s="15" customFormat="1" ht="35.25" customHeight="1" x14ac:dyDescent="0.2">
      <c r="A72" s="183" t="s">
        <v>241</v>
      </c>
      <c r="B72" s="181" t="s">
        <v>224</v>
      </c>
      <c r="C72" s="72" t="s">
        <v>376</v>
      </c>
      <c r="D72" s="76" t="s">
        <v>266</v>
      </c>
      <c r="E72" s="91" t="s">
        <v>105</v>
      </c>
      <c r="F72" s="73">
        <v>1</v>
      </c>
      <c r="G72" s="75">
        <f>COTAÇÕES!E35</f>
        <v>15.42</v>
      </c>
      <c r="H72" s="158">
        <f t="shared" si="30"/>
        <v>19.63</v>
      </c>
      <c r="I72" s="158">
        <f t="shared" si="31"/>
        <v>19.63</v>
      </c>
      <c r="K72" s="25"/>
    </row>
    <row r="73" spans="1:11" s="15" customFormat="1" ht="35.25" customHeight="1" x14ac:dyDescent="0.2">
      <c r="A73" s="183" t="s">
        <v>242</v>
      </c>
      <c r="B73" s="181" t="s">
        <v>145</v>
      </c>
      <c r="C73" s="72">
        <v>948</v>
      </c>
      <c r="D73" s="76" t="s">
        <v>144</v>
      </c>
      <c r="E73" s="91" t="s">
        <v>105</v>
      </c>
      <c r="F73" s="73">
        <v>11</v>
      </c>
      <c r="G73" s="75">
        <v>48.88</v>
      </c>
      <c r="H73" s="158">
        <f t="shared" si="30"/>
        <v>62.21</v>
      </c>
      <c r="I73" s="158">
        <f t="shared" si="31"/>
        <v>684.31</v>
      </c>
      <c r="K73" s="25"/>
    </row>
    <row r="74" spans="1:11" s="15" customFormat="1" ht="28.5" x14ac:dyDescent="0.2">
      <c r="A74" s="183" t="s">
        <v>243</v>
      </c>
      <c r="B74" s="181" t="s">
        <v>224</v>
      </c>
      <c r="C74" s="72" t="s">
        <v>377</v>
      </c>
      <c r="D74" s="76" t="s">
        <v>267</v>
      </c>
      <c r="E74" s="91" t="s">
        <v>105</v>
      </c>
      <c r="F74" s="73">
        <v>6</v>
      </c>
      <c r="G74" s="75">
        <f>COTAÇÕES!E39</f>
        <v>229</v>
      </c>
      <c r="H74" s="158">
        <f t="shared" si="30"/>
        <v>291.45999999999998</v>
      </c>
      <c r="I74" s="158">
        <f t="shared" si="31"/>
        <v>1748.76</v>
      </c>
      <c r="K74" s="25"/>
    </row>
    <row r="75" spans="1:11" s="15" customFormat="1" ht="35.25" customHeight="1" x14ac:dyDescent="0.2">
      <c r="A75" s="183" t="s">
        <v>244</v>
      </c>
      <c r="B75" s="181" t="s">
        <v>98</v>
      </c>
      <c r="C75" s="72">
        <v>52908</v>
      </c>
      <c r="D75" s="76" t="s">
        <v>157</v>
      </c>
      <c r="E75" s="91" t="s">
        <v>105</v>
      </c>
      <c r="F75" s="73">
        <v>1</v>
      </c>
      <c r="G75" s="75">
        <v>75.2</v>
      </c>
      <c r="H75" s="158">
        <f t="shared" si="30"/>
        <v>95.71</v>
      </c>
      <c r="I75" s="158">
        <f t="shared" si="31"/>
        <v>95.71</v>
      </c>
      <c r="K75" s="25"/>
    </row>
    <row r="76" spans="1:11" s="15" customFormat="1" ht="37.5" customHeight="1" x14ac:dyDescent="0.2">
      <c r="A76" s="183" t="s">
        <v>245</v>
      </c>
      <c r="B76" s="181" t="s">
        <v>145</v>
      </c>
      <c r="C76" s="72">
        <v>3193</v>
      </c>
      <c r="D76" s="76" t="s">
        <v>158</v>
      </c>
      <c r="E76" s="91" t="s">
        <v>105</v>
      </c>
      <c r="F76" s="73">
        <v>4</v>
      </c>
      <c r="G76" s="75">
        <v>42.13</v>
      </c>
      <c r="H76" s="158">
        <f t="shared" si="30"/>
        <v>53.62</v>
      </c>
      <c r="I76" s="158">
        <f t="shared" si="31"/>
        <v>214.48</v>
      </c>
      <c r="K76" s="25"/>
    </row>
    <row r="77" spans="1:11" s="15" customFormat="1" ht="40.5" customHeight="1" x14ac:dyDescent="0.2">
      <c r="A77" s="183" t="s">
        <v>246</v>
      </c>
      <c r="B77" s="181" t="s">
        <v>145</v>
      </c>
      <c r="C77" s="72">
        <v>946</v>
      </c>
      <c r="D77" s="76" t="s">
        <v>146</v>
      </c>
      <c r="E77" s="91" t="s">
        <v>105</v>
      </c>
      <c r="F77" s="73">
        <v>4</v>
      </c>
      <c r="G77" s="75">
        <v>19.579999999999998</v>
      </c>
      <c r="H77" s="158">
        <f t="shared" si="30"/>
        <v>24.92</v>
      </c>
      <c r="I77" s="158">
        <f t="shared" si="31"/>
        <v>99.68</v>
      </c>
      <c r="K77" s="25"/>
    </row>
    <row r="78" spans="1:11" s="15" customFormat="1" ht="28.5" x14ac:dyDescent="0.2">
      <c r="A78" s="183" t="s">
        <v>247</v>
      </c>
      <c r="B78" s="181" t="s">
        <v>224</v>
      </c>
      <c r="C78" s="72" t="s">
        <v>378</v>
      </c>
      <c r="D78" s="76" t="s">
        <v>457</v>
      </c>
      <c r="E78" s="91" t="s">
        <v>105</v>
      </c>
      <c r="F78" s="73">
        <v>2</v>
      </c>
      <c r="G78" s="75">
        <f>COTAÇÕES!E43</f>
        <v>7994.13</v>
      </c>
      <c r="H78" s="158">
        <f t="shared" si="30"/>
        <v>10174.65</v>
      </c>
      <c r="I78" s="158">
        <f t="shared" si="31"/>
        <v>20349.3</v>
      </c>
      <c r="K78" s="25"/>
    </row>
    <row r="79" spans="1:11" s="15" customFormat="1" ht="42.75" x14ac:dyDescent="0.2">
      <c r="A79" s="183" t="s">
        <v>248</v>
      </c>
      <c r="B79" s="181" t="s">
        <v>52</v>
      </c>
      <c r="C79" s="72">
        <v>99623</v>
      </c>
      <c r="D79" s="184" t="s">
        <v>159</v>
      </c>
      <c r="E79" s="91" t="s">
        <v>105</v>
      </c>
      <c r="F79" s="73">
        <v>2</v>
      </c>
      <c r="G79" s="75">
        <v>283.77999999999997</v>
      </c>
      <c r="H79" s="158">
        <f t="shared" si="30"/>
        <v>361.19</v>
      </c>
      <c r="I79" s="158">
        <f t="shared" si="31"/>
        <v>722.38</v>
      </c>
      <c r="K79" s="25"/>
    </row>
    <row r="80" spans="1:11" s="15" customFormat="1" ht="28.5" x14ac:dyDescent="0.2">
      <c r="A80" s="183" t="s">
        <v>249</v>
      </c>
      <c r="B80" s="181" t="s">
        <v>145</v>
      </c>
      <c r="C80" s="72">
        <v>966</v>
      </c>
      <c r="D80" s="184" t="s">
        <v>160</v>
      </c>
      <c r="E80" s="91" t="s">
        <v>105</v>
      </c>
      <c r="F80" s="73">
        <v>2</v>
      </c>
      <c r="G80" s="75">
        <v>163.11000000000001</v>
      </c>
      <c r="H80" s="158">
        <f t="shared" si="30"/>
        <v>207.6</v>
      </c>
      <c r="I80" s="158">
        <f t="shared" si="31"/>
        <v>415.2</v>
      </c>
      <c r="K80" s="25"/>
    </row>
    <row r="81" spans="1:11" s="15" customFormat="1" ht="25.5" customHeight="1" x14ac:dyDescent="0.2">
      <c r="A81" s="183" t="s">
        <v>250</v>
      </c>
      <c r="B81" s="181" t="s">
        <v>145</v>
      </c>
      <c r="C81" s="72">
        <v>7066</v>
      </c>
      <c r="D81" s="184" t="s">
        <v>147</v>
      </c>
      <c r="E81" s="91" t="s">
        <v>105</v>
      </c>
      <c r="F81" s="73">
        <v>1</v>
      </c>
      <c r="G81" s="75">
        <v>644.91</v>
      </c>
      <c r="H81" s="158">
        <f t="shared" si="30"/>
        <v>820.82</v>
      </c>
      <c r="I81" s="158">
        <f t="shared" si="31"/>
        <v>820.82</v>
      </c>
      <c r="K81" s="25"/>
    </row>
    <row r="82" spans="1:11" s="15" customFormat="1" ht="24.75" customHeight="1" x14ac:dyDescent="0.2">
      <c r="A82" s="183" t="s">
        <v>251</v>
      </c>
      <c r="B82" s="181" t="s">
        <v>224</v>
      </c>
      <c r="C82" s="72" t="s">
        <v>379</v>
      </c>
      <c r="D82" s="184" t="s">
        <v>285</v>
      </c>
      <c r="E82" s="91" t="s">
        <v>105</v>
      </c>
      <c r="F82" s="73">
        <v>1</v>
      </c>
      <c r="G82" s="75">
        <f>COTAÇÕES!E47</f>
        <v>61.620000000000005</v>
      </c>
      <c r="H82" s="158">
        <f t="shared" si="30"/>
        <v>78.430000000000007</v>
      </c>
      <c r="I82" s="158">
        <f t="shared" si="31"/>
        <v>78.430000000000007</v>
      </c>
      <c r="K82" s="25"/>
    </row>
    <row r="83" spans="1:11" s="15" customFormat="1" ht="28.5" customHeight="1" x14ac:dyDescent="0.2">
      <c r="A83" s="183" t="s">
        <v>252</v>
      </c>
      <c r="B83" s="181" t="s">
        <v>224</v>
      </c>
      <c r="C83" s="72" t="s">
        <v>380</v>
      </c>
      <c r="D83" s="184" t="s">
        <v>269</v>
      </c>
      <c r="E83" s="91" t="s">
        <v>105</v>
      </c>
      <c r="F83" s="73">
        <v>2</v>
      </c>
      <c r="G83" s="75">
        <f>COTAÇÕES!E51</f>
        <v>95.2</v>
      </c>
      <c r="H83" s="158">
        <f t="shared" si="30"/>
        <v>121.17</v>
      </c>
      <c r="I83" s="158">
        <f t="shared" si="31"/>
        <v>242.34</v>
      </c>
      <c r="K83" s="25"/>
    </row>
    <row r="84" spans="1:11" s="15" customFormat="1" ht="24" customHeight="1" x14ac:dyDescent="0.2">
      <c r="A84" s="183" t="s">
        <v>253</v>
      </c>
      <c r="B84" s="181" t="s">
        <v>224</v>
      </c>
      <c r="C84" s="72" t="s">
        <v>381</v>
      </c>
      <c r="D84" s="184" t="s">
        <v>270</v>
      </c>
      <c r="E84" s="91" t="s">
        <v>105</v>
      </c>
      <c r="F84" s="73">
        <v>2</v>
      </c>
      <c r="G84" s="75">
        <f>COTAÇÕES!E55</f>
        <v>82.954999999999998</v>
      </c>
      <c r="H84" s="158">
        <f t="shared" si="30"/>
        <v>105.58</v>
      </c>
      <c r="I84" s="158">
        <f t="shared" si="31"/>
        <v>211.16</v>
      </c>
      <c r="K84" s="25"/>
    </row>
    <row r="85" spans="1:11" s="15" customFormat="1" ht="28.5" x14ac:dyDescent="0.2">
      <c r="A85" s="183" t="s">
        <v>254</v>
      </c>
      <c r="B85" s="181" t="s">
        <v>145</v>
      </c>
      <c r="C85" s="72">
        <v>944</v>
      </c>
      <c r="D85" s="184" t="s">
        <v>149</v>
      </c>
      <c r="E85" s="91" t="s">
        <v>105</v>
      </c>
      <c r="F85" s="73">
        <v>3</v>
      </c>
      <c r="G85" s="75">
        <v>10.53</v>
      </c>
      <c r="H85" s="158">
        <f t="shared" si="30"/>
        <v>13.4</v>
      </c>
      <c r="I85" s="158">
        <f t="shared" si="31"/>
        <v>40.200000000000003</v>
      </c>
      <c r="K85" s="25"/>
    </row>
    <row r="86" spans="1:11" s="15" customFormat="1" ht="42.75" x14ac:dyDescent="0.2">
      <c r="A86" s="183" t="s">
        <v>255</v>
      </c>
      <c r="B86" s="181" t="s">
        <v>224</v>
      </c>
      <c r="C86" s="72" t="s">
        <v>382</v>
      </c>
      <c r="D86" s="184" t="s">
        <v>272</v>
      </c>
      <c r="E86" s="91" t="s">
        <v>105</v>
      </c>
      <c r="F86" s="73">
        <v>2</v>
      </c>
      <c r="G86" s="75">
        <f>COTAÇÕES!E59</f>
        <v>429</v>
      </c>
      <c r="H86" s="158">
        <f t="shared" si="30"/>
        <v>546.02</v>
      </c>
      <c r="I86" s="158">
        <f t="shared" si="31"/>
        <v>1092.04</v>
      </c>
      <c r="K86" s="25"/>
    </row>
    <row r="87" spans="1:11" s="15" customFormat="1" ht="57" x14ac:dyDescent="0.2">
      <c r="A87" s="183" t="s">
        <v>289</v>
      </c>
      <c r="B87" s="181" t="s">
        <v>224</v>
      </c>
      <c r="C87" s="72" t="s">
        <v>383</v>
      </c>
      <c r="D87" s="184" t="s">
        <v>273</v>
      </c>
      <c r="E87" s="91" t="s">
        <v>105</v>
      </c>
      <c r="F87" s="73">
        <v>2</v>
      </c>
      <c r="G87" s="75">
        <f>COTAÇÕES!E63</f>
        <v>429</v>
      </c>
      <c r="H87" s="158">
        <f t="shared" si="30"/>
        <v>546.02</v>
      </c>
      <c r="I87" s="158">
        <f t="shared" si="31"/>
        <v>1092.04</v>
      </c>
      <c r="K87" s="25"/>
    </row>
    <row r="88" spans="1:11" s="15" customFormat="1" ht="28.5" customHeight="1" x14ac:dyDescent="0.2">
      <c r="A88" s="183" t="s">
        <v>290</v>
      </c>
      <c r="B88" s="181" t="s">
        <v>224</v>
      </c>
      <c r="C88" s="72" t="s">
        <v>384</v>
      </c>
      <c r="D88" s="184" t="s">
        <v>274</v>
      </c>
      <c r="E88" s="91" t="s">
        <v>105</v>
      </c>
      <c r="F88" s="73">
        <v>2</v>
      </c>
      <c r="G88" s="75">
        <f>COTAÇÕES!E67</f>
        <v>12.726666666666667</v>
      </c>
      <c r="H88" s="158">
        <f t="shared" si="30"/>
        <v>16.2</v>
      </c>
      <c r="I88" s="158">
        <f t="shared" si="31"/>
        <v>32.4</v>
      </c>
      <c r="K88" s="25"/>
    </row>
    <row r="89" spans="1:11" s="15" customFormat="1" ht="42.75" x14ac:dyDescent="0.2">
      <c r="A89" s="183" t="s">
        <v>291</v>
      </c>
      <c r="B89" s="181" t="s">
        <v>224</v>
      </c>
      <c r="C89" s="72" t="s">
        <v>385</v>
      </c>
      <c r="D89" s="184" t="s">
        <v>275</v>
      </c>
      <c r="E89" s="91" t="s">
        <v>38</v>
      </c>
      <c r="F89" s="73">
        <v>2</v>
      </c>
      <c r="G89" s="75">
        <f>COTAÇÕES!E71</f>
        <v>185</v>
      </c>
      <c r="H89" s="158">
        <f t="shared" si="30"/>
        <v>235.46</v>
      </c>
      <c r="I89" s="158">
        <f t="shared" si="31"/>
        <v>470.92</v>
      </c>
      <c r="K89" s="25"/>
    </row>
    <row r="90" spans="1:11" s="15" customFormat="1" ht="28.5" x14ac:dyDescent="0.2">
      <c r="A90" s="183" t="s">
        <v>292</v>
      </c>
      <c r="B90" s="181" t="s">
        <v>145</v>
      </c>
      <c r="C90" s="72">
        <v>10574</v>
      </c>
      <c r="D90" s="184" t="s">
        <v>150</v>
      </c>
      <c r="E90" s="91" t="s">
        <v>105</v>
      </c>
      <c r="F90" s="73">
        <v>2</v>
      </c>
      <c r="G90" s="75">
        <v>12.5</v>
      </c>
      <c r="H90" s="158">
        <f t="shared" si="30"/>
        <v>15.91</v>
      </c>
      <c r="I90" s="158">
        <f t="shared" si="31"/>
        <v>31.82</v>
      </c>
      <c r="K90" s="25"/>
    </row>
    <row r="91" spans="1:11" s="15" customFormat="1" ht="28.5" x14ac:dyDescent="0.2">
      <c r="A91" s="183" t="s">
        <v>293</v>
      </c>
      <c r="B91" s="181" t="s">
        <v>145</v>
      </c>
      <c r="C91" s="72">
        <v>951</v>
      </c>
      <c r="D91" s="184" t="s">
        <v>151</v>
      </c>
      <c r="E91" s="91" t="s">
        <v>105</v>
      </c>
      <c r="F91" s="73">
        <v>2</v>
      </c>
      <c r="G91" s="75">
        <v>18.02</v>
      </c>
      <c r="H91" s="158">
        <f t="shared" si="30"/>
        <v>22.94</v>
      </c>
      <c r="I91" s="158">
        <f t="shared" si="31"/>
        <v>45.88</v>
      </c>
      <c r="K91" s="25"/>
    </row>
    <row r="92" spans="1:11" s="15" customFormat="1" ht="22.5" customHeight="1" x14ac:dyDescent="0.2">
      <c r="A92" s="183" t="s">
        <v>294</v>
      </c>
      <c r="B92" s="181" t="s">
        <v>224</v>
      </c>
      <c r="C92" s="72" t="s">
        <v>386</v>
      </c>
      <c r="D92" s="184" t="s">
        <v>277</v>
      </c>
      <c r="E92" s="91" t="s">
        <v>105</v>
      </c>
      <c r="F92" s="73">
        <v>2</v>
      </c>
      <c r="G92" s="75">
        <v>14</v>
      </c>
      <c r="H92" s="158">
        <f t="shared" si="30"/>
        <v>17.82</v>
      </c>
      <c r="I92" s="158">
        <f t="shared" si="31"/>
        <v>35.64</v>
      </c>
      <c r="K92" s="25"/>
    </row>
    <row r="93" spans="1:11" s="15" customFormat="1" ht="81" customHeight="1" x14ac:dyDescent="0.2">
      <c r="A93" s="183" t="s">
        <v>295</v>
      </c>
      <c r="B93" s="181" t="s">
        <v>224</v>
      </c>
      <c r="C93" s="72" t="s">
        <v>387</v>
      </c>
      <c r="D93" s="184" t="s">
        <v>278</v>
      </c>
      <c r="E93" s="91" t="s">
        <v>279</v>
      </c>
      <c r="F93" s="73">
        <v>2</v>
      </c>
      <c r="G93" s="75">
        <f>COTAÇÕES!E79</f>
        <v>141</v>
      </c>
      <c r="H93" s="158">
        <f t="shared" si="30"/>
        <v>179.46</v>
      </c>
      <c r="I93" s="158">
        <f t="shared" si="31"/>
        <v>358.92</v>
      </c>
      <c r="K93" s="25"/>
    </row>
    <row r="94" spans="1:11" s="15" customFormat="1" ht="24" customHeight="1" x14ac:dyDescent="0.2">
      <c r="A94" s="183" t="s">
        <v>296</v>
      </c>
      <c r="B94" s="181" t="s">
        <v>224</v>
      </c>
      <c r="C94" s="72" t="s">
        <v>388</v>
      </c>
      <c r="D94" s="184" t="s">
        <v>280</v>
      </c>
      <c r="E94" s="91" t="s">
        <v>105</v>
      </c>
      <c r="F94" s="73">
        <v>1</v>
      </c>
      <c r="G94" s="75">
        <f>COTAÇÕES!E83</f>
        <v>7.9666666666666659</v>
      </c>
      <c r="H94" s="158">
        <f t="shared" si="30"/>
        <v>10.14</v>
      </c>
      <c r="I94" s="158">
        <f t="shared" si="31"/>
        <v>10.14</v>
      </c>
      <c r="K94" s="25"/>
    </row>
    <row r="95" spans="1:11" s="15" customFormat="1" ht="42.75" x14ac:dyDescent="0.2">
      <c r="A95" s="183" t="s">
        <v>297</v>
      </c>
      <c r="B95" s="181" t="s">
        <v>224</v>
      </c>
      <c r="C95" s="72" t="s">
        <v>389</v>
      </c>
      <c r="D95" s="184" t="s">
        <v>281</v>
      </c>
      <c r="E95" s="91" t="s">
        <v>105</v>
      </c>
      <c r="F95" s="73">
        <v>2</v>
      </c>
      <c r="G95" s="75">
        <f>COTAÇÕES!E87</f>
        <v>75</v>
      </c>
      <c r="H95" s="158">
        <f t="shared" si="30"/>
        <v>95.46</v>
      </c>
      <c r="I95" s="158">
        <f t="shared" si="31"/>
        <v>190.92</v>
      </c>
      <c r="K95" s="25"/>
    </row>
    <row r="96" spans="1:11" s="15" customFormat="1" ht="57" x14ac:dyDescent="0.2">
      <c r="A96" s="183" t="s">
        <v>298</v>
      </c>
      <c r="B96" s="181" t="s">
        <v>224</v>
      </c>
      <c r="C96" s="72" t="s">
        <v>390</v>
      </c>
      <c r="D96" s="184" t="s">
        <v>282</v>
      </c>
      <c r="E96" s="91" t="s">
        <v>279</v>
      </c>
      <c r="F96" s="73">
        <v>1</v>
      </c>
      <c r="G96" s="75">
        <f>COTAÇÕES!E91</f>
        <v>528</v>
      </c>
      <c r="H96" s="158">
        <f t="shared" si="30"/>
        <v>672.02</v>
      </c>
      <c r="I96" s="158">
        <f t="shared" si="31"/>
        <v>672.02</v>
      </c>
      <c r="K96" s="25"/>
    </row>
    <row r="97" spans="1:11" s="15" customFormat="1" ht="26.25" customHeight="1" x14ac:dyDescent="0.2">
      <c r="A97" s="183" t="s">
        <v>299</v>
      </c>
      <c r="B97" s="181" t="s">
        <v>224</v>
      </c>
      <c r="C97" s="72" t="s">
        <v>391</v>
      </c>
      <c r="D97" s="184" t="s">
        <v>283</v>
      </c>
      <c r="E97" s="91" t="s">
        <v>105</v>
      </c>
      <c r="F97" s="73">
        <v>1</v>
      </c>
      <c r="G97" s="75">
        <f>COTAÇÕES!E95</f>
        <v>91.466666666666654</v>
      </c>
      <c r="H97" s="158">
        <f t="shared" si="30"/>
        <v>116.42</v>
      </c>
      <c r="I97" s="158">
        <f t="shared" si="31"/>
        <v>116.42</v>
      </c>
      <c r="K97" s="25"/>
    </row>
    <row r="98" spans="1:11" s="15" customFormat="1" ht="57" x14ac:dyDescent="0.2">
      <c r="A98" s="183" t="s">
        <v>300</v>
      </c>
      <c r="B98" s="181" t="s">
        <v>52</v>
      </c>
      <c r="C98" s="72">
        <v>89709</v>
      </c>
      <c r="D98" s="184" t="s">
        <v>152</v>
      </c>
      <c r="E98" s="91" t="s">
        <v>105</v>
      </c>
      <c r="F98" s="73">
        <v>1</v>
      </c>
      <c r="G98" s="75">
        <v>17.93</v>
      </c>
      <c r="H98" s="158">
        <f t="shared" si="30"/>
        <v>22.82</v>
      </c>
      <c r="I98" s="158">
        <f t="shared" si="31"/>
        <v>22.82</v>
      </c>
      <c r="K98" s="25"/>
    </row>
    <row r="99" spans="1:11" s="15" customFormat="1" ht="57" x14ac:dyDescent="0.2">
      <c r="A99" s="183" t="s">
        <v>301</v>
      </c>
      <c r="B99" s="181" t="s">
        <v>52</v>
      </c>
      <c r="C99" s="72">
        <v>89724</v>
      </c>
      <c r="D99" s="184" t="s">
        <v>153</v>
      </c>
      <c r="E99" s="91" t="s">
        <v>105</v>
      </c>
      <c r="F99" s="73">
        <v>1</v>
      </c>
      <c r="G99" s="75">
        <v>9.2200000000000006</v>
      </c>
      <c r="H99" s="158">
        <f t="shared" si="30"/>
        <v>11.73</v>
      </c>
      <c r="I99" s="158">
        <f t="shared" si="31"/>
        <v>11.73</v>
      </c>
      <c r="K99" s="25"/>
    </row>
    <row r="100" spans="1:11" s="15" customFormat="1" ht="42.75" x14ac:dyDescent="0.2">
      <c r="A100" s="183" t="s">
        <v>302</v>
      </c>
      <c r="B100" s="181" t="s">
        <v>52</v>
      </c>
      <c r="C100" s="72">
        <v>89711</v>
      </c>
      <c r="D100" s="184" t="s">
        <v>154</v>
      </c>
      <c r="E100" s="91" t="s">
        <v>105</v>
      </c>
      <c r="F100" s="73">
        <v>6</v>
      </c>
      <c r="G100" s="75">
        <v>19.82</v>
      </c>
      <c r="H100" s="158">
        <f t="shared" si="30"/>
        <v>25.23</v>
      </c>
      <c r="I100" s="158">
        <f t="shared" si="31"/>
        <v>151.38</v>
      </c>
      <c r="K100" s="25"/>
    </row>
    <row r="101" spans="1:11" s="15" customFormat="1" ht="35.25" customHeight="1" x14ac:dyDescent="0.2">
      <c r="A101" s="183" t="s">
        <v>303</v>
      </c>
      <c r="B101" s="181" t="s">
        <v>145</v>
      </c>
      <c r="C101" s="72">
        <v>9224</v>
      </c>
      <c r="D101" s="184" t="s">
        <v>479</v>
      </c>
      <c r="E101" s="91" t="s">
        <v>105</v>
      </c>
      <c r="F101" s="73">
        <v>2</v>
      </c>
      <c r="G101" s="75">
        <v>167.36</v>
      </c>
      <c r="H101" s="158">
        <f t="shared" si="30"/>
        <v>213.01</v>
      </c>
      <c r="I101" s="158">
        <f t="shared" si="31"/>
        <v>426.02</v>
      </c>
      <c r="K101" s="25"/>
    </row>
    <row r="102" spans="1:11" s="15" customFormat="1" ht="35.25" customHeight="1" x14ac:dyDescent="0.2">
      <c r="A102" s="183" t="s">
        <v>304</v>
      </c>
      <c r="B102" s="181" t="s">
        <v>125</v>
      </c>
      <c r="C102" s="72">
        <v>1</v>
      </c>
      <c r="D102" s="184" t="s">
        <v>406</v>
      </c>
      <c r="E102" s="91" t="s">
        <v>105</v>
      </c>
      <c r="F102" s="73">
        <v>38</v>
      </c>
      <c r="G102" s="75">
        <f>COMPOSIÇÃO!G6</f>
        <v>43.054000000000002</v>
      </c>
      <c r="H102" s="158">
        <f t="shared" si="30"/>
        <v>54.8</v>
      </c>
      <c r="I102" s="158">
        <f t="shared" si="31"/>
        <v>2082.4</v>
      </c>
      <c r="K102" s="25"/>
    </row>
    <row r="103" spans="1:11" s="15" customFormat="1" ht="35.25" customHeight="1" x14ac:dyDescent="0.2">
      <c r="A103" s="183" t="s">
        <v>523</v>
      </c>
      <c r="B103" s="181" t="s">
        <v>125</v>
      </c>
      <c r="C103" s="72">
        <v>3</v>
      </c>
      <c r="D103" s="184" t="s">
        <v>490</v>
      </c>
      <c r="E103" s="91" t="s">
        <v>105</v>
      </c>
      <c r="F103" s="73">
        <v>1</v>
      </c>
      <c r="G103" s="75">
        <f>COMPOSIÇÃO!G17</f>
        <v>767.33499999999992</v>
      </c>
      <c r="H103" s="158">
        <f t="shared" si="30"/>
        <v>976.64</v>
      </c>
      <c r="I103" s="158">
        <f t="shared" si="31"/>
        <v>976.64</v>
      </c>
      <c r="K103" s="25"/>
    </row>
    <row r="104" spans="1:11" s="15" customFormat="1" ht="35.25" customHeight="1" x14ac:dyDescent="0.2">
      <c r="A104" s="183" t="s">
        <v>524</v>
      </c>
      <c r="B104" s="181" t="s">
        <v>125</v>
      </c>
      <c r="C104" s="72">
        <v>4</v>
      </c>
      <c r="D104" s="184" t="s">
        <v>498</v>
      </c>
      <c r="E104" s="91" t="s">
        <v>105</v>
      </c>
      <c r="F104" s="73">
        <v>1</v>
      </c>
      <c r="G104" s="75">
        <f>COMPOSIÇÃO!G23</f>
        <v>58.559000000000005</v>
      </c>
      <c r="H104" s="158">
        <f t="shared" si="30"/>
        <v>74.53</v>
      </c>
      <c r="I104" s="158">
        <f t="shared" si="31"/>
        <v>74.53</v>
      </c>
      <c r="K104" s="25"/>
    </row>
    <row r="105" spans="1:11" s="15" customFormat="1" ht="35.25" customHeight="1" x14ac:dyDescent="0.2">
      <c r="A105" s="183" t="s">
        <v>525</v>
      </c>
      <c r="B105" s="181" t="s">
        <v>125</v>
      </c>
      <c r="C105" s="72">
        <v>5</v>
      </c>
      <c r="D105" s="184" t="s">
        <v>508</v>
      </c>
      <c r="E105" s="91" t="s">
        <v>105</v>
      </c>
      <c r="F105" s="73">
        <v>1</v>
      </c>
      <c r="G105" s="75">
        <f>COMPOSIÇÃO!G30</f>
        <v>78.701799999999992</v>
      </c>
      <c r="H105" s="158">
        <f t="shared" ref="H105" si="32">ROUND(G105+(G105*$H$8),2)</f>
        <v>100.17</v>
      </c>
      <c r="I105" s="158">
        <f t="shared" ref="I105" si="33">ROUND((F105*H105),2)</f>
        <v>100.17</v>
      </c>
      <c r="K105" s="25"/>
    </row>
    <row r="106" spans="1:11" ht="27" customHeight="1" x14ac:dyDescent="0.2">
      <c r="A106" s="115" t="s">
        <v>26</v>
      </c>
      <c r="B106" s="116"/>
      <c r="C106" s="95"/>
      <c r="D106" s="109" t="s">
        <v>232</v>
      </c>
      <c r="E106" s="93"/>
      <c r="F106" s="93"/>
      <c r="G106" s="93"/>
      <c r="H106" s="93"/>
      <c r="I106" s="149">
        <f>SUM(I107:I113)</f>
        <v>85416</v>
      </c>
    </row>
    <row r="107" spans="1:11" ht="57" x14ac:dyDescent="0.2">
      <c r="A107" s="180" t="s">
        <v>59</v>
      </c>
      <c r="B107" s="181" t="s">
        <v>19</v>
      </c>
      <c r="C107" s="72" t="s">
        <v>221</v>
      </c>
      <c r="D107" s="157" t="s">
        <v>222</v>
      </c>
      <c r="E107" s="129" t="s">
        <v>82</v>
      </c>
      <c r="F107" s="73">
        <v>558.35</v>
      </c>
      <c r="G107" s="136">
        <v>9.57</v>
      </c>
      <c r="H107" s="158">
        <f>ROUND(G107+(G107*$H$8),2)</f>
        <v>12.18</v>
      </c>
      <c r="I107" s="158">
        <f>ROUND((F107*H107),2)</f>
        <v>6800.7</v>
      </c>
    </row>
    <row r="108" spans="1:11" ht="42.75" x14ac:dyDescent="0.2">
      <c r="A108" s="180" t="s">
        <v>95</v>
      </c>
      <c r="B108" s="181" t="s">
        <v>19</v>
      </c>
      <c r="C108" s="72" t="s">
        <v>231</v>
      </c>
      <c r="D108" s="157" t="s">
        <v>230</v>
      </c>
      <c r="E108" s="129" t="s">
        <v>83</v>
      </c>
      <c r="F108" s="73">
        <v>620.39</v>
      </c>
      <c r="G108" s="136">
        <v>11.41</v>
      </c>
      <c r="H108" s="158">
        <f t="shared" ref="H108:H113" si="34">ROUND(G108+(G108*$H$8),2)</f>
        <v>14.52</v>
      </c>
      <c r="I108" s="158">
        <f>ROUND((F108*H108),2)</f>
        <v>9008.06</v>
      </c>
    </row>
    <row r="109" spans="1:11" ht="42.75" x14ac:dyDescent="0.2">
      <c r="A109" s="180" t="s">
        <v>96</v>
      </c>
      <c r="B109" s="181" t="s">
        <v>19</v>
      </c>
      <c r="C109" s="72" t="s">
        <v>227</v>
      </c>
      <c r="D109" s="157" t="s">
        <v>226</v>
      </c>
      <c r="E109" s="129" t="s">
        <v>82</v>
      </c>
      <c r="F109" s="73">
        <v>24.82</v>
      </c>
      <c r="G109" s="136">
        <v>161.62</v>
      </c>
      <c r="H109" s="158">
        <f t="shared" si="34"/>
        <v>205.7</v>
      </c>
      <c r="I109" s="158">
        <f>ROUND((F109*H109),2)</f>
        <v>5105.47</v>
      </c>
    </row>
    <row r="110" spans="1:11" ht="30" customHeight="1" x14ac:dyDescent="0.2">
      <c r="A110" s="180" t="s">
        <v>97</v>
      </c>
      <c r="B110" s="182" t="s">
        <v>224</v>
      </c>
      <c r="C110" s="72" t="s">
        <v>392</v>
      </c>
      <c r="D110" s="157" t="s">
        <v>223</v>
      </c>
      <c r="E110" s="129" t="s">
        <v>38</v>
      </c>
      <c r="F110" s="73">
        <v>1240.77</v>
      </c>
      <c r="G110" s="136">
        <f>COTAÇÕES!E99</f>
        <v>24.335000000000001</v>
      </c>
      <c r="H110" s="158">
        <f t="shared" si="34"/>
        <v>30.97</v>
      </c>
      <c r="I110" s="158">
        <f t="shared" ref="I110:I113" si="35">ROUND((F110*H110),2)</f>
        <v>38426.65</v>
      </c>
    </row>
    <row r="111" spans="1:11" ht="30" customHeight="1" x14ac:dyDescent="0.2">
      <c r="A111" s="180" t="s">
        <v>112</v>
      </c>
      <c r="B111" s="182" t="s">
        <v>224</v>
      </c>
      <c r="C111" s="72" t="s">
        <v>393</v>
      </c>
      <c r="D111" s="157" t="s">
        <v>225</v>
      </c>
      <c r="E111" s="129" t="s">
        <v>6</v>
      </c>
      <c r="F111" s="73">
        <v>4</v>
      </c>
      <c r="G111" s="136">
        <f>COTAÇÕES!E103</f>
        <v>92.58</v>
      </c>
      <c r="H111" s="158">
        <f t="shared" si="34"/>
        <v>117.83</v>
      </c>
      <c r="I111" s="158">
        <f t="shared" si="35"/>
        <v>471.32</v>
      </c>
    </row>
    <row r="112" spans="1:11" ht="42.75" x14ac:dyDescent="0.2">
      <c r="A112" s="180" t="s">
        <v>113</v>
      </c>
      <c r="B112" s="182" t="s">
        <v>19</v>
      </c>
      <c r="C112" s="72" t="s">
        <v>229</v>
      </c>
      <c r="D112" s="157" t="s">
        <v>228</v>
      </c>
      <c r="E112" s="129" t="s">
        <v>82</v>
      </c>
      <c r="F112" s="73">
        <v>531.09</v>
      </c>
      <c r="G112" s="136">
        <v>37.19</v>
      </c>
      <c r="H112" s="158">
        <f t="shared" si="34"/>
        <v>47.33</v>
      </c>
      <c r="I112" s="158">
        <f t="shared" si="35"/>
        <v>25136.49</v>
      </c>
    </row>
    <row r="113" spans="1:11" ht="28.5" x14ac:dyDescent="0.2">
      <c r="A113" s="183" t="s">
        <v>484</v>
      </c>
      <c r="B113" s="182" t="s">
        <v>485</v>
      </c>
      <c r="C113" s="72" t="s">
        <v>486</v>
      </c>
      <c r="D113" s="157" t="s">
        <v>487</v>
      </c>
      <c r="E113" s="91" t="s">
        <v>82</v>
      </c>
      <c r="F113" s="73">
        <v>0.26</v>
      </c>
      <c r="G113" s="136">
        <v>1412.15</v>
      </c>
      <c r="H113" s="158">
        <f t="shared" si="34"/>
        <v>1797.34</v>
      </c>
      <c r="I113" s="158">
        <f t="shared" si="35"/>
        <v>467.31</v>
      </c>
    </row>
    <row r="114" spans="1:11" ht="27" customHeight="1" x14ac:dyDescent="0.2">
      <c r="A114" s="115" t="s">
        <v>529</v>
      </c>
      <c r="B114" s="116"/>
      <c r="C114" s="95"/>
      <c r="D114" s="109" t="s">
        <v>530</v>
      </c>
      <c r="E114" s="93"/>
      <c r="F114" s="93"/>
      <c r="G114" s="93"/>
      <c r="H114" s="93"/>
      <c r="I114" s="149">
        <f>SUM(I115:I121)</f>
        <v>10158.58</v>
      </c>
    </row>
    <row r="115" spans="1:11" ht="71.25" x14ac:dyDescent="0.2">
      <c r="A115" s="180" t="s">
        <v>547</v>
      </c>
      <c r="B115" s="181" t="s">
        <v>19</v>
      </c>
      <c r="C115" s="72" t="s">
        <v>532</v>
      </c>
      <c r="D115" s="157" t="s">
        <v>531</v>
      </c>
      <c r="E115" s="129" t="s">
        <v>105</v>
      </c>
      <c r="F115" s="73">
        <v>1</v>
      </c>
      <c r="G115" s="136">
        <v>2856.28</v>
      </c>
      <c r="H115" s="158">
        <f>ROUND(G115+(G115*$H$8),2)</f>
        <v>3635.37</v>
      </c>
      <c r="I115" s="158">
        <f t="shared" ref="I115:I120" si="36">ROUND((F115*H115),2)</f>
        <v>3635.37</v>
      </c>
    </row>
    <row r="116" spans="1:11" ht="42.75" x14ac:dyDescent="0.2">
      <c r="A116" s="180" t="s">
        <v>548</v>
      </c>
      <c r="B116" s="181" t="s">
        <v>19</v>
      </c>
      <c r="C116" s="72" t="s">
        <v>535</v>
      </c>
      <c r="D116" s="157" t="s">
        <v>534</v>
      </c>
      <c r="E116" s="129" t="s">
        <v>105</v>
      </c>
      <c r="F116" s="73">
        <v>2</v>
      </c>
      <c r="G116" s="136">
        <v>146.47999999999999</v>
      </c>
      <c r="H116" s="158">
        <f t="shared" ref="H116:H120" si="37">ROUND(G116+(G116*$H$8),2)</f>
        <v>186.43</v>
      </c>
      <c r="I116" s="158">
        <f t="shared" si="36"/>
        <v>372.86</v>
      </c>
    </row>
    <row r="117" spans="1:11" ht="28.5" x14ac:dyDescent="0.2">
      <c r="A117" s="180" t="s">
        <v>549</v>
      </c>
      <c r="B117" s="249" t="s">
        <v>52</v>
      </c>
      <c r="C117" s="250">
        <v>39469</v>
      </c>
      <c r="D117" s="251" t="s">
        <v>537</v>
      </c>
      <c r="E117" s="252" t="s">
        <v>105</v>
      </c>
      <c r="F117" s="253">
        <v>1</v>
      </c>
      <c r="G117" s="136">
        <v>124.01</v>
      </c>
      <c r="H117" s="158">
        <f t="shared" si="37"/>
        <v>157.84</v>
      </c>
      <c r="I117" s="158">
        <f t="shared" si="36"/>
        <v>157.84</v>
      </c>
    </row>
    <row r="118" spans="1:11" ht="54" customHeight="1" x14ac:dyDescent="0.2">
      <c r="A118" s="180" t="s">
        <v>550</v>
      </c>
      <c r="B118" s="181" t="s">
        <v>19</v>
      </c>
      <c r="C118" s="72" t="s">
        <v>539</v>
      </c>
      <c r="D118" s="157" t="s">
        <v>538</v>
      </c>
      <c r="E118" s="91" t="s">
        <v>38</v>
      </c>
      <c r="F118" s="73">
        <v>30</v>
      </c>
      <c r="G118" s="136">
        <v>6.54</v>
      </c>
      <c r="H118" s="158">
        <f t="shared" si="37"/>
        <v>8.32</v>
      </c>
      <c r="I118" s="158">
        <f t="shared" si="36"/>
        <v>249.6</v>
      </c>
    </row>
    <row r="119" spans="1:11" ht="48" customHeight="1" x14ac:dyDescent="0.2">
      <c r="A119" s="180" t="s">
        <v>551</v>
      </c>
      <c r="B119" s="249" t="s">
        <v>19</v>
      </c>
      <c r="C119" s="250" t="s">
        <v>542</v>
      </c>
      <c r="D119" s="251" t="s">
        <v>541</v>
      </c>
      <c r="E119" s="255" t="s">
        <v>38</v>
      </c>
      <c r="F119" s="253">
        <v>150</v>
      </c>
      <c r="G119" s="136">
        <v>14.8</v>
      </c>
      <c r="H119" s="158">
        <f t="shared" si="37"/>
        <v>18.84</v>
      </c>
      <c r="I119" s="158">
        <f t="shared" si="36"/>
        <v>2826</v>
      </c>
    </row>
    <row r="120" spans="1:11" ht="42.75" x14ac:dyDescent="0.2">
      <c r="A120" s="183" t="s">
        <v>552</v>
      </c>
      <c r="B120" s="181" t="s">
        <v>19</v>
      </c>
      <c r="C120" s="72" t="s">
        <v>545</v>
      </c>
      <c r="D120" s="157" t="s">
        <v>544</v>
      </c>
      <c r="E120" s="91" t="s">
        <v>38</v>
      </c>
      <c r="F120" s="73">
        <v>20</v>
      </c>
      <c r="G120" s="136">
        <v>23.5</v>
      </c>
      <c r="H120" s="158">
        <f t="shared" si="37"/>
        <v>29.91</v>
      </c>
      <c r="I120" s="158">
        <f t="shared" si="36"/>
        <v>598.20000000000005</v>
      </c>
    </row>
    <row r="121" spans="1:11" s="15" customFormat="1" ht="63" customHeight="1" x14ac:dyDescent="0.2">
      <c r="A121" s="180" t="s">
        <v>569</v>
      </c>
      <c r="B121" s="181" t="s">
        <v>145</v>
      </c>
      <c r="C121" s="72">
        <v>13340</v>
      </c>
      <c r="D121" s="184" t="s">
        <v>527</v>
      </c>
      <c r="E121" s="91" t="s">
        <v>105</v>
      </c>
      <c r="F121" s="73">
        <v>1</v>
      </c>
      <c r="G121" s="75">
        <v>1821.79</v>
      </c>
      <c r="H121" s="158">
        <f t="shared" ref="H121" si="38">ROUND(G121+(G121*$H$8),2)</f>
        <v>2318.71</v>
      </c>
      <c r="I121" s="158">
        <f t="shared" ref="I121" si="39">ROUND((F121*H121),2)</f>
        <v>2318.71</v>
      </c>
      <c r="K121" s="25"/>
    </row>
    <row r="122" spans="1:11" s="159" customFormat="1" ht="25.5" customHeight="1" x14ac:dyDescent="0.2">
      <c r="A122" s="115" t="s">
        <v>553</v>
      </c>
      <c r="B122" s="256"/>
      <c r="C122" s="257"/>
      <c r="D122" s="109" t="s">
        <v>554</v>
      </c>
      <c r="E122" s="93"/>
      <c r="F122" s="94"/>
      <c r="G122" s="258"/>
      <c r="H122" s="258"/>
      <c r="I122" s="149">
        <f>SUM(I123:I127)</f>
        <v>430.63000000000005</v>
      </c>
      <c r="K122" s="160"/>
    </row>
    <row r="123" spans="1:11" ht="42.75" x14ac:dyDescent="0.2">
      <c r="A123" s="183" t="s">
        <v>557</v>
      </c>
      <c r="B123" s="181" t="s">
        <v>19</v>
      </c>
      <c r="C123" s="72" t="s">
        <v>556</v>
      </c>
      <c r="D123" s="157" t="s">
        <v>555</v>
      </c>
      <c r="E123" s="91" t="s">
        <v>83</v>
      </c>
      <c r="F123" s="73">
        <v>1.68</v>
      </c>
      <c r="G123" s="136">
        <v>78.67</v>
      </c>
      <c r="H123" s="158">
        <f t="shared" ref="H123:H127" si="40">ROUND(G123+(G123*$H$8),2)</f>
        <v>100.13</v>
      </c>
      <c r="I123" s="158">
        <f t="shared" ref="I123:I127" si="41">ROUND((F123*H123),2)</f>
        <v>168.22</v>
      </c>
    </row>
    <row r="124" spans="1:11" ht="57" x14ac:dyDescent="0.2">
      <c r="A124" s="183" t="s">
        <v>565</v>
      </c>
      <c r="B124" s="181" t="s">
        <v>19</v>
      </c>
      <c r="C124" s="72" t="s">
        <v>560</v>
      </c>
      <c r="D124" s="157" t="s">
        <v>559</v>
      </c>
      <c r="E124" s="91" t="s">
        <v>83</v>
      </c>
      <c r="F124" s="73">
        <v>3.36</v>
      </c>
      <c r="G124" s="136">
        <v>12.66</v>
      </c>
      <c r="H124" s="158">
        <f t="shared" si="40"/>
        <v>16.11</v>
      </c>
      <c r="I124" s="158">
        <f t="shared" si="41"/>
        <v>54.13</v>
      </c>
    </row>
    <row r="125" spans="1:11" ht="42.75" x14ac:dyDescent="0.2">
      <c r="A125" s="183" t="s">
        <v>566</v>
      </c>
      <c r="B125" s="181" t="s">
        <v>19</v>
      </c>
      <c r="C125" s="72" t="s">
        <v>172</v>
      </c>
      <c r="D125" s="157" t="s">
        <v>171</v>
      </c>
      <c r="E125" s="91" t="s">
        <v>83</v>
      </c>
      <c r="F125" s="73">
        <v>3.36</v>
      </c>
      <c r="G125" s="136">
        <v>28.5</v>
      </c>
      <c r="H125" s="158">
        <f t="shared" si="40"/>
        <v>36.270000000000003</v>
      </c>
      <c r="I125" s="158">
        <f t="shared" si="41"/>
        <v>121.87</v>
      </c>
    </row>
    <row r="126" spans="1:11" ht="42.75" x14ac:dyDescent="0.2">
      <c r="A126" s="183" t="s">
        <v>567</v>
      </c>
      <c r="B126" s="181" t="s">
        <v>19</v>
      </c>
      <c r="C126" s="72" t="s">
        <v>118</v>
      </c>
      <c r="D126" s="157" t="s">
        <v>117</v>
      </c>
      <c r="E126" s="91" t="s">
        <v>83</v>
      </c>
      <c r="F126" s="73">
        <v>3.36</v>
      </c>
      <c r="G126" s="136">
        <v>14.14</v>
      </c>
      <c r="H126" s="158">
        <f t="shared" si="40"/>
        <v>18</v>
      </c>
      <c r="I126" s="158">
        <f t="shared" si="41"/>
        <v>60.48</v>
      </c>
    </row>
    <row r="127" spans="1:11" ht="71.25" x14ac:dyDescent="0.2">
      <c r="A127" s="183" t="s">
        <v>568</v>
      </c>
      <c r="B127" s="181" t="s">
        <v>19</v>
      </c>
      <c r="C127" s="72" t="s">
        <v>563</v>
      </c>
      <c r="D127" s="157" t="s">
        <v>562</v>
      </c>
      <c r="E127" s="91" t="s">
        <v>38</v>
      </c>
      <c r="F127" s="73">
        <v>1</v>
      </c>
      <c r="G127" s="136">
        <v>20.37</v>
      </c>
      <c r="H127" s="158">
        <f t="shared" si="40"/>
        <v>25.93</v>
      </c>
      <c r="I127" s="158">
        <f t="shared" si="41"/>
        <v>25.93</v>
      </c>
    </row>
    <row r="128" spans="1:11" ht="25.15" customHeight="1" x14ac:dyDescent="0.2">
      <c r="A128" s="331" t="s">
        <v>34</v>
      </c>
      <c r="B128" s="332"/>
      <c r="C128" s="332"/>
      <c r="D128" s="332"/>
      <c r="E128" s="332"/>
      <c r="F128" s="332"/>
      <c r="G128" s="332"/>
      <c r="H128" s="333"/>
      <c r="I128" s="235">
        <f>SUM(I10,I18,I54,I56,I63,I106,I114,I122)</f>
        <v>194406.86</v>
      </c>
    </row>
    <row r="129" spans="1:9" x14ac:dyDescent="0.2">
      <c r="A129" s="276" t="s">
        <v>528</v>
      </c>
      <c r="B129" s="277"/>
      <c r="C129" s="277"/>
      <c r="D129" s="277"/>
      <c r="E129" s="77"/>
      <c r="F129" s="77"/>
      <c r="G129" s="77"/>
      <c r="H129" s="77"/>
      <c r="I129" s="37"/>
    </row>
    <row r="130" spans="1:9" x14ac:dyDescent="0.2">
      <c r="A130" s="26"/>
      <c r="C130" s="27"/>
      <c r="D130" s="78"/>
      <c r="E130" s="77"/>
      <c r="F130" s="334"/>
      <c r="G130" s="334"/>
      <c r="H130" s="334"/>
      <c r="I130" s="37"/>
    </row>
    <row r="131" spans="1:9" x14ac:dyDescent="0.2">
      <c r="A131" s="26"/>
      <c r="C131" s="27"/>
      <c r="D131" s="78"/>
      <c r="E131" s="77"/>
      <c r="F131" s="77"/>
      <c r="G131" s="77"/>
      <c r="H131" s="77"/>
      <c r="I131" s="37"/>
    </row>
    <row r="132" spans="1:9" x14ac:dyDescent="0.2">
      <c r="A132" s="26"/>
      <c r="C132" s="27"/>
      <c r="D132" s="78"/>
      <c r="E132" s="77"/>
      <c r="F132" s="77"/>
      <c r="G132" s="77"/>
      <c r="H132" s="77"/>
      <c r="I132" s="37"/>
    </row>
    <row r="133" spans="1:9" x14ac:dyDescent="0.2">
      <c r="A133" s="26"/>
      <c r="C133" s="27"/>
      <c r="D133" s="78"/>
      <c r="E133" s="77"/>
      <c r="F133" s="77"/>
      <c r="G133" s="77"/>
      <c r="H133" s="77"/>
      <c r="I133" s="37"/>
    </row>
    <row r="134" spans="1:9" x14ac:dyDescent="0.2">
      <c r="A134" s="26"/>
      <c r="B134" s="7"/>
      <c r="C134" s="274" t="s">
        <v>18</v>
      </c>
      <c r="D134" s="274"/>
      <c r="E134" s="278" t="s">
        <v>35</v>
      </c>
      <c r="F134" s="278"/>
      <c r="G134" s="278"/>
      <c r="H134" s="278"/>
      <c r="I134" s="18"/>
    </row>
    <row r="135" spans="1:9" ht="15.6" customHeight="1" x14ac:dyDescent="0.2">
      <c r="A135" s="26"/>
      <c r="B135" s="27"/>
      <c r="C135" s="275" t="s">
        <v>85</v>
      </c>
      <c r="D135" s="275"/>
      <c r="E135" s="280" t="s">
        <v>89</v>
      </c>
      <c r="F135" s="280"/>
      <c r="G135" s="280"/>
      <c r="H135" s="280"/>
      <c r="I135" s="18"/>
    </row>
    <row r="136" spans="1:9" x14ac:dyDescent="0.2">
      <c r="A136" s="28"/>
      <c r="B136" s="27"/>
      <c r="C136" s="264" t="s">
        <v>40</v>
      </c>
      <c r="D136" s="264"/>
      <c r="E136" s="282" t="s">
        <v>90</v>
      </c>
      <c r="F136" s="282"/>
      <c r="G136" s="282"/>
      <c r="H136" s="282"/>
      <c r="I136" s="18"/>
    </row>
    <row r="137" spans="1:9" x14ac:dyDescent="0.2">
      <c r="A137" s="8"/>
      <c r="B137" s="79"/>
      <c r="C137" s="9"/>
      <c r="D137" s="10"/>
      <c r="E137" s="19"/>
      <c r="F137" s="19"/>
      <c r="G137" s="19"/>
      <c r="H137" s="19"/>
      <c r="I137" s="20"/>
    </row>
    <row r="138" spans="1:9" x14ac:dyDescent="0.2">
      <c r="I138" s="22"/>
    </row>
    <row r="142" spans="1:9" x14ac:dyDescent="0.2">
      <c r="D142" s="6" t="s">
        <v>37</v>
      </c>
    </row>
  </sheetData>
  <autoFilter ref="A9:I128" xr:uid="{00000000-0009-0000-0000-000001000000}"/>
  <mergeCells count="17">
    <mergeCell ref="A3:I4"/>
    <mergeCell ref="A5:H5"/>
    <mergeCell ref="A7:D7"/>
    <mergeCell ref="I6:I8"/>
    <mergeCell ref="E6:F6"/>
    <mergeCell ref="G6:H7"/>
    <mergeCell ref="A6:D6"/>
    <mergeCell ref="C136:D136"/>
    <mergeCell ref="C135:D135"/>
    <mergeCell ref="C134:D134"/>
    <mergeCell ref="A128:H128"/>
    <mergeCell ref="A8:D8"/>
    <mergeCell ref="F130:H130"/>
    <mergeCell ref="E134:H134"/>
    <mergeCell ref="E135:H135"/>
    <mergeCell ref="E136:H136"/>
    <mergeCell ref="A129:D129"/>
  </mergeCells>
  <phoneticPr fontId="25" type="noConversion"/>
  <conditionalFormatting sqref="C18:C19 C56 C63">
    <cfRule type="expression" dxfId="8" priority="26" stopIfTrue="1">
      <formula>OR(#REF!="M",#REF!="A")</formula>
    </cfRule>
  </conditionalFormatting>
  <conditionalFormatting sqref="C25 C32:C34">
    <cfRule type="expression" dxfId="7" priority="24" stopIfTrue="1">
      <formula>OR(#REF!="M",#REF!="A")</formula>
    </cfRule>
  </conditionalFormatting>
  <conditionalFormatting sqref="C26">
    <cfRule type="expression" dxfId="6" priority="22" stopIfTrue="1">
      <formula>OR(#REF!="M",#REF!="A")</formula>
    </cfRule>
  </conditionalFormatting>
  <conditionalFormatting sqref="C28:C29">
    <cfRule type="expression" dxfId="5" priority="21" stopIfTrue="1">
      <formula>OR(#REF!="M",#REF!="A")</formula>
    </cfRule>
  </conditionalFormatting>
  <conditionalFormatting sqref="C30:C31">
    <cfRule type="expression" dxfId="4" priority="1" stopIfTrue="1">
      <formula>OR(#REF!="M",#REF!="A")</formula>
    </cfRule>
  </conditionalFormatting>
  <conditionalFormatting sqref="C40:C43">
    <cfRule type="expression" dxfId="3" priority="2" stopIfTrue="1">
      <formula>OR(#REF!="M",#REF!="A")</formula>
    </cfRule>
  </conditionalFormatting>
  <conditionalFormatting sqref="C49">
    <cfRule type="expression" dxfId="2" priority="10" stopIfTrue="1">
      <formula>OR(#REF!="M",#REF!="A")</formula>
    </cfRule>
  </conditionalFormatting>
  <conditionalFormatting sqref="C33:D39">
    <cfRule type="expression" dxfId="1" priority="14" stopIfTrue="1">
      <formula>OR(#REF!="M",#REF!="A")</formula>
    </cfRule>
  </conditionalFormatting>
  <conditionalFormatting sqref="D40">
    <cfRule type="expression" dxfId="0" priority="3" stopIfTrue="1">
      <formula>OR(#REF!="M",#REF!="A")</formula>
    </cfRule>
  </conditionalFormatting>
  <printOptions horizontalCentered="1"/>
  <pageMargins left="0.31496062992125984" right="0.31496062992125984" top="0.39370078740157483" bottom="0.27559055118110237" header="0.31496062992125984" footer="0.31496062992125984"/>
  <pageSetup paperSize="9" scale="48" fitToHeight="0" orientation="portrait" horizontalDpi="360" verticalDpi="360" r:id="rId1"/>
  <headerFooter alignWithMargins="0">
    <oddFooter>&amp;C
Página &amp;P de &amp;N</oddFooter>
  </headerFooter>
  <rowBreaks count="1" manualBreakCount="1">
    <brk id="7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9375D-90DC-41F5-B19A-43F7BDC6C2D7}">
  <sheetPr>
    <tabColor rgb="FF92D050"/>
    <pageSetUpPr fitToPage="1"/>
  </sheetPr>
  <dimension ref="A1:H44"/>
  <sheetViews>
    <sheetView topLeftCell="A4" workbookViewId="0">
      <selection activeCell="J38" sqref="J38"/>
    </sheetView>
  </sheetViews>
  <sheetFormatPr defaultRowHeight="12.75" x14ac:dyDescent="0.2"/>
  <cols>
    <col min="1" max="1" width="11.85546875" style="113" customWidth="1"/>
    <col min="2" max="2" width="10.5703125" style="113" customWidth="1"/>
    <col min="3" max="3" width="35.42578125" style="113" customWidth="1"/>
    <col min="4" max="16384" width="9.140625" style="113"/>
  </cols>
  <sheetData>
    <row r="1" spans="1:8" ht="77.25" customHeight="1" x14ac:dyDescent="0.2"/>
    <row r="2" spans="1:8" ht="25.5" customHeight="1" x14ac:dyDescent="0.2">
      <c r="A2" s="342" t="s">
        <v>121</v>
      </c>
      <c r="B2" s="342"/>
      <c r="C2" s="342"/>
      <c r="D2" s="342"/>
      <c r="E2" s="342"/>
      <c r="F2" s="342"/>
      <c r="G2" s="342"/>
    </row>
    <row r="3" spans="1:8" ht="25.5" customHeight="1" x14ac:dyDescent="0.2">
      <c r="A3" s="343" t="str">
        <f>'PLAN ORÇ'!A5:H5</f>
        <v>OBRA :   SISTEMA DE ABASTECIMENTO DE ÁGUA DA ALDEIA CINTA VERMELHA</v>
      </c>
      <c r="B3" s="343"/>
      <c r="C3" s="343"/>
      <c r="D3" s="343"/>
      <c r="E3" s="343"/>
      <c r="F3" s="343"/>
      <c r="G3" s="343"/>
    </row>
    <row r="4" spans="1:8" ht="144.75" customHeight="1" x14ac:dyDescent="0.2">
      <c r="A4" s="344" t="str">
        <f>'PLAN ORÇ'!A6:D6</f>
        <v xml:space="preserve">LOCAL:  ALDEIA CINTA VERMELHA, ZONA RURAL - ARAÇUAÍ /MG                                                                                       </v>
      </c>
      <c r="B4" s="344"/>
      <c r="C4" s="344"/>
      <c r="D4" s="344"/>
      <c r="E4" s="345" t="s">
        <v>570</v>
      </c>
      <c r="F4" s="345"/>
      <c r="G4" s="345"/>
      <c r="H4" s="236"/>
    </row>
    <row r="5" spans="1:8" ht="29.25" customHeight="1" x14ac:dyDescent="0.2">
      <c r="A5" s="131" t="s">
        <v>9</v>
      </c>
      <c r="B5" s="132" t="s">
        <v>2</v>
      </c>
      <c r="C5" s="133" t="s">
        <v>1</v>
      </c>
      <c r="D5" s="131" t="s">
        <v>122</v>
      </c>
      <c r="E5" s="131" t="s">
        <v>123</v>
      </c>
      <c r="F5" s="134" t="s">
        <v>124</v>
      </c>
      <c r="G5" s="120"/>
    </row>
    <row r="6" spans="1:8" ht="44.25" customHeight="1" x14ac:dyDescent="0.2">
      <c r="A6" s="121" t="s">
        <v>125</v>
      </c>
      <c r="B6" s="121" t="s">
        <v>126</v>
      </c>
      <c r="C6" s="122" t="s">
        <v>444</v>
      </c>
      <c r="D6" s="121" t="s">
        <v>122</v>
      </c>
      <c r="E6" s="123"/>
      <c r="F6" s="124"/>
      <c r="G6" s="124">
        <f>SUM(G7:G8)</f>
        <v>43.054000000000002</v>
      </c>
    </row>
    <row r="7" spans="1:8" ht="22.5" x14ac:dyDescent="0.2">
      <c r="A7" s="125" t="s">
        <v>19</v>
      </c>
      <c r="B7" s="125" t="s">
        <v>405</v>
      </c>
      <c r="C7" s="126" t="s">
        <v>402</v>
      </c>
      <c r="D7" s="127" t="s">
        <v>127</v>
      </c>
      <c r="E7" s="135">
        <v>1.2</v>
      </c>
      <c r="F7" s="128">
        <v>22.37</v>
      </c>
      <c r="G7" s="128">
        <f t="shared" ref="G7:G8" si="0">F7*E7</f>
        <v>26.844000000000001</v>
      </c>
    </row>
    <row r="8" spans="1:8" ht="22.5" x14ac:dyDescent="0.2">
      <c r="A8" s="125" t="s">
        <v>19</v>
      </c>
      <c r="B8" s="125" t="s">
        <v>404</v>
      </c>
      <c r="C8" s="126" t="s">
        <v>403</v>
      </c>
      <c r="D8" s="127" t="s">
        <v>127</v>
      </c>
      <c r="E8" s="135">
        <v>1</v>
      </c>
      <c r="F8" s="128">
        <v>16.21</v>
      </c>
      <c r="G8" s="128">
        <f t="shared" si="0"/>
        <v>16.21</v>
      </c>
    </row>
    <row r="9" spans="1:8" ht="44.25" customHeight="1" x14ac:dyDescent="0.2">
      <c r="A9" s="121" t="s">
        <v>125</v>
      </c>
      <c r="B9" s="121" t="s">
        <v>407</v>
      </c>
      <c r="C9" s="122" t="s">
        <v>408</v>
      </c>
      <c r="D9" s="121" t="s">
        <v>122</v>
      </c>
      <c r="E9" s="123"/>
      <c r="F9" s="124"/>
      <c r="G9" s="124">
        <f>SUM(G10:G16)</f>
        <v>812.87599999999998</v>
      </c>
    </row>
    <row r="10" spans="1:8" ht="22.5" x14ac:dyDescent="0.2">
      <c r="A10" s="125" t="s">
        <v>98</v>
      </c>
      <c r="B10" s="125" t="s">
        <v>410</v>
      </c>
      <c r="C10" s="126" t="s">
        <v>409</v>
      </c>
      <c r="D10" s="127" t="s">
        <v>38</v>
      </c>
      <c r="E10" s="135">
        <v>5</v>
      </c>
      <c r="F10" s="128">
        <v>85.4</v>
      </c>
      <c r="G10" s="128">
        <f t="shared" ref="G10:G13" si="1">F10*E10</f>
        <v>427</v>
      </c>
    </row>
    <row r="11" spans="1:8" x14ac:dyDescent="0.2">
      <c r="A11" s="125" t="s">
        <v>145</v>
      </c>
      <c r="B11" s="125" t="s">
        <v>412</v>
      </c>
      <c r="C11" s="126" t="s">
        <v>411</v>
      </c>
      <c r="D11" s="127" t="s">
        <v>122</v>
      </c>
      <c r="E11" s="135">
        <v>1</v>
      </c>
      <c r="F11" s="128">
        <v>6.72</v>
      </c>
      <c r="G11" s="128">
        <f t="shared" si="1"/>
        <v>6.72</v>
      </c>
    </row>
    <row r="12" spans="1:8" x14ac:dyDescent="0.2">
      <c r="A12" s="125" t="s">
        <v>52</v>
      </c>
      <c r="B12" s="125" t="s">
        <v>449</v>
      </c>
      <c r="C12" s="126" t="s">
        <v>448</v>
      </c>
      <c r="D12" s="127" t="s">
        <v>127</v>
      </c>
      <c r="E12" s="135">
        <v>1</v>
      </c>
      <c r="F12" s="128">
        <v>24.25</v>
      </c>
      <c r="G12" s="128">
        <f t="shared" si="1"/>
        <v>24.25</v>
      </c>
    </row>
    <row r="13" spans="1:8" ht="22.5" x14ac:dyDescent="0.2">
      <c r="A13" s="125" t="s">
        <v>52</v>
      </c>
      <c r="B13" s="125" t="s">
        <v>447</v>
      </c>
      <c r="C13" s="126" t="s">
        <v>446</v>
      </c>
      <c r="D13" s="127" t="s">
        <v>127</v>
      </c>
      <c r="E13" s="135">
        <v>1</v>
      </c>
      <c r="F13" s="128">
        <v>19.649999999999999</v>
      </c>
      <c r="G13" s="128">
        <f t="shared" si="1"/>
        <v>19.649999999999999</v>
      </c>
    </row>
    <row r="14" spans="1:8" ht="36.75" customHeight="1" x14ac:dyDescent="0.2">
      <c r="A14" s="125" t="s">
        <v>52</v>
      </c>
      <c r="B14" s="125" t="s">
        <v>451</v>
      </c>
      <c r="C14" s="126" t="s">
        <v>450</v>
      </c>
      <c r="D14" s="127" t="s">
        <v>127</v>
      </c>
      <c r="E14" s="135">
        <v>0.8</v>
      </c>
      <c r="F14" s="128">
        <v>89.97</v>
      </c>
      <c r="G14" s="128">
        <f t="shared" ref="G14:G16" si="2">F14*E14</f>
        <v>71.975999999999999</v>
      </c>
    </row>
    <row r="15" spans="1:8" ht="33.75" x14ac:dyDescent="0.2">
      <c r="A15" s="125" t="s">
        <v>52</v>
      </c>
      <c r="B15" s="125" t="s">
        <v>453</v>
      </c>
      <c r="C15" s="126" t="s">
        <v>452</v>
      </c>
      <c r="D15" s="127" t="s">
        <v>82</v>
      </c>
      <c r="E15" s="135">
        <v>0.3</v>
      </c>
      <c r="F15" s="128">
        <v>633.29999999999995</v>
      </c>
      <c r="G15" s="128">
        <f t="shared" si="2"/>
        <v>189.98999999999998</v>
      </c>
    </row>
    <row r="16" spans="1:8" ht="20.25" customHeight="1" x14ac:dyDescent="0.2">
      <c r="A16" s="125" t="s">
        <v>52</v>
      </c>
      <c r="B16" s="125" t="s">
        <v>455</v>
      </c>
      <c r="C16" s="126" t="s">
        <v>454</v>
      </c>
      <c r="D16" s="127" t="s">
        <v>127</v>
      </c>
      <c r="E16" s="135">
        <v>3</v>
      </c>
      <c r="F16" s="128">
        <v>24.43</v>
      </c>
      <c r="G16" s="128">
        <f t="shared" si="2"/>
        <v>73.289999999999992</v>
      </c>
    </row>
    <row r="17" spans="1:7" ht="22.5" x14ac:dyDescent="0.2">
      <c r="A17" s="121" t="s">
        <v>125</v>
      </c>
      <c r="B17" s="121" t="s">
        <v>489</v>
      </c>
      <c r="C17" s="122" t="s">
        <v>490</v>
      </c>
      <c r="D17" s="121" t="s">
        <v>122</v>
      </c>
      <c r="E17" s="123"/>
      <c r="F17" s="124"/>
      <c r="G17" s="124">
        <f>SUM(G18:G22)</f>
        <v>767.33499999999992</v>
      </c>
    </row>
    <row r="18" spans="1:7" ht="22.5" x14ac:dyDescent="0.2">
      <c r="A18" s="125" t="s">
        <v>491</v>
      </c>
      <c r="B18" s="125" t="s">
        <v>492</v>
      </c>
      <c r="C18" s="126" t="s">
        <v>493</v>
      </c>
      <c r="D18" s="127" t="s">
        <v>122</v>
      </c>
      <c r="E18" s="135">
        <v>12</v>
      </c>
      <c r="F18" s="128">
        <v>3.89</v>
      </c>
      <c r="G18" s="128">
        <f t="shared" ref="G18:G20" si="3">F18*E18</f>
        <v>46.68</v>
      </c>
    </row>
    <row r="19" spans="1:7" x14ac:dyDescent="0.2">
      <c r="A19" s="125" t="s">
        <v>145</v>
      </c>
      <c r="B19" s="125" t="s">
        <v>494</v>
      </c>
      <c r="C19" s="126" t="s">
        <v>495</v>
      </c>
      <c r="D19" s="127" t="s">
        <v>122</v>
      </c>
      <c r="E19" s="135">
        <v>6</v>
      </c>
      <c r="F19" s="128">
        <v>99.27</v>
      </c>
      <c r="G19" s="128">
        <f t="shared" si="3"/>
        <v>595.62</v>
      </c>
    </row>
    <row r="20" spans="1:7" x14ac:dyDescent="0.2">
      <c r="A20" s="125" t="s">
        <v>52</v>
      </c>
      <c r="B20" s="125" t="s">
        <v>455</v>
      </c>
      <c r="C20" s="126" t="s">
        <v>454</v>
      </c>
      <c r="D20" s="127" t="s">
        <v>127</v>
      </c>
      <c r="E20" s="135">
        <v>3</v>
      </c>
      <c r="F20" s="128">
        <v>24.43</v>
      </c>
      <c r="G20" s="128">
        <f t="shared" si="3"/>
        <v>73.289999999999992</v>
      </c>
    </row>
    <row r="21" spans="1:7" x14ac:dyDescent="0.2">
      <c r="A21" s="244" t="s">
        <v>52</v>
      </c>
      <c r="B21" s="244" t="s">
        <v>455</v>
      </c>
      <c r="C21" s="245" t="s">
        <v>454</v>
      </c>
      <c r="D21" s="246" t="s">
        <v>127</v>
      </c>
      <c r="E21" s="247">
        <v>1</v>
      </c>
      <c r="F21" s="248">
        <v>24.43</v>
      </c>
      <c r="G21" s="248">
        <f t="shared" ref="G21:G22" si="4">F21*E21</f>
        <v>24.43</v>
      </c>
    </row>
    <row r="22" spans="1:7" ht="22.5" x14ac:dyDescent="0.2">
      <c r="A22" s="125" t="s">
        <v>52</v>
      </c>
      <c r="B22" s="125" t="s">
        <v>497</v>
      </c>
      <c r="C22" s="126" t="s">
        <v>496</v>
      </c>
      <c r="D22" s="127" t="s">
        <v>127</v>
      </c>
      <c r="E22" s="135">
        <v>1.5</v>
      </c>
      <c r="F22" s="128">
        <v>18.21</v>
      </c>
      <c r="G22" s="128">
        <f t="shared" si="4"/>
        <v>27.315000000000001</v>
      </c>
    </row>
    <row r="23" spans="1:7" ht="22.5" x14ac:dyDescent="0.2">
      <c r="A23" s="121" t="s">
        <v>125</v>
      </c>
      <c r="B23" s="121" t="s">
        <v>521</v>
      </c>
      <c r="C23" s="122" t="s">
        <v>498</v>
      </c>
      <c r="D23" s="121" t="s">
        <v>122</v>
      </c>
      <c r="E23" s="123"/>
      <c r="F23" s="124"/>
      <c r="G23" s="124">
        <f>SUM(G24:G29)</f>
        <v>58.559000000000005</v>
      </c>
    </row>
    <row r="24" spans="1:7" x14ac:dyDescent="0.2">
      <c r="A24" s="125" t="s">
        <v>145</v>
      </c>
      <c r="B24" s="125" t="s">
        <v>500</v>
      </c>
      <c r="C24" s="126" t="s">
        <v>499</v>
      </c>
      <c r="D24" s="127" t="s">
        <v>122</v>
      </c>
      <c r="E24" s="135">
        <v>4</v>
      </c>
      <c r="F24" s="128">
        <v>1.8</v>
      </c>
      <c r="G24" s="128">
        <f t="shared" ref="G24:G29" si="5">F24*E24</f>
        <v>7.2</v>
      </c>
    </row>
    <row r="25" spans="1:7" ht="22.5" x14ac:dyDescent="0.2">
      <c r="A25" s="125" t="s">
        <v>145</v>
      </c>
      <c r="B25" s="125" t="s">
        <v>502</v>
      </c>
      <c r="C25" s="126" t="s">
        <v>501</v>
      </c>
      <c r="D25" s="127" t="s">
        <v>503</v>
      </c>
      <c r="E25" s="135">
        <v>0.2</v>
      </c>
      <c r="F25" s="128">
        <v>15.87</v>
      </c>
      <c r="G25" s="128">
        <f t="shared" si="5"/>
        <v>3.1739999999999999</v>
      </c>
    </row>
    <row r="26" spans="1:7" ht="22.5" x14ac:dyDescent="0.2">
      <c r="A26" s="125" t="s">
        <v>145</v>
      </c>
      <c r="B26" s="125" t="s">
        <v>505</v>
      </c>
      <c r="C26" s="126" t="s">
        <v>504</v>
      </c>
      <c r="D26" s="127" t="s">
        <v>503</v>
      </c>
      <c r="E26" s="135">
        <v>0.6</v>
      </c>
      <c r="F26" s="128">
        <v>9.6</v>
      </c>
      <c r="G26" s="128">
        <f t="shared" si="5"/>
        <v>5.76</v>
      </c>
    </row>
    <row r="27" spans="1:7" x14ac:dyDescent="0.2">
      <c r="A27" s="244" t="s">
        <v>485</v>
      </c>
      <c r="B27" s="244" t="s">
        <v>507</v>
      </c>
      <c r="C27" s="245" t="s">
        <v>506</v>
      </c>
      <c r="D27" s="246" t="s">
        <v>122</v>
      </c>
      <c r="E27" s="247">
        <v>2</v>
      </c>
      <c r="F27" s="248">
        <v>6</v>
      </c>
      <c r="G27" s="248">
        <f t="shared" si="5"/>
        <v>12</v>
      </c>
    </row>
    <row r="28" spans="1:7" x14ac:dyDescent="0.2">
      <c r="A28" s="244" t="s">
        <v>52</v>
      </c>
      <c r="B28" s="244" t="s">
        <v>455</v>
      </c>
      <c r="C28" s="245" t="s">
        <v>454</v>
      </c>
      <c r="D28" s="246" t="s">
        <v>127</v>
      </c>
      <c r="E28" s="247">
        <v>0.5</v>
      </c>
      <c r="F28" s="248">
        <v>24.43</v>
      </c>
      <c r="G28" s="248">
        <f t="shared" si="5"/>
        <v>12.215</v>
      </c>
    </row>
    <row r="29" spans="1:7" ht="22.5" x14ac:dyDescent="0.2">
      <c r="A29" s="125" t="s">
        <v>52</v>
      </c>
      <c r="B29" s="125" t="s">
        <v>497</v>
      </c>
      <c r="C29" s="126" t="s">
        <v>496</v>
      </c>
      <c r="D29" s="127" t="s">
        <v>127</v>
      </c>
      <c r="E29" s="135">
        <v>1</v>
      </c>
      <c r="F29" s="128">
        <v>18.21</v>
      </c>
      <c r="G29" s="128">
        <f t="shared" si="5"/>
        <v>18.21</v>
      </c>
    </row>
    <row r="30" spans="1:7" ht="22.5" x14ac:dyDescent="0.2">
      <c r="A30" s="121" t="s">
        <v>125</v>
      </c>
      <c r="B30" s="121" t="s">
        <v>522</v>
      </c>
      <c r="C30" s="122" t="s">
        <v>508</v>
      </c>
      <c r="D30" s="121" t="s">
        <v>122</v>
      </c>
      <c r="E30" s="123"/>
      <c r="F30" s="124"/>
      <c r="G30" s="124">
        <f>SUM(G31:G38)</f>
        <v>78.701799999999992</v>
      </c>
    </row>
    <row r="31" spans="1:7" ht="22.5" x14ac:dyDescent="0.2">
      <c r="A31" s="125" t="s">
        <v>52</v>
      </c>
      <c r="B31" s="125" t="s">
        <v>510</v>
      </c>
      <c r="C31" s="126" t="s">
        <v>509</v>
      </c>
      <c r="D31" s="127" t="s">
        <v>503</v>
      </c>
      <c r="E31" s="135">
        <v>0.6</v>
      </c>
      <c r="F31" s="128">
        <v>11.04</v>
      </c>
      <c r="G31" s="128">
        <f t="shared" ref="G31:G38" si="6">F31*E31</f>
        <v>6.6239999999999997</v>
      </c>
    </row>
    <row r="32" spans="1:7" ht="56.25" x14ac:dyDescent="0.2">
      <c r="A32" s="125" t="s">
        <v>19</v>
      </c>
      <c r="B32" s="125" t="s">
        <v>512</v>
      </c>
      <c r="C32" s="126" t="s">
        <v>511</v>
      </c>
      <c r="D32" s="127" t="s">
        <v>503</v>
      </c>
      <c r="E32" s="135">
        <v>0.76</v>
      </c>
      <c r="F32" s="128">
        <v>24.43</v>
      </c>
      <c r="G32" s="128">
        <f t="shared" si="6"/>
        <v>18.566800000000001</v>
      </c>
    </row>
    <row r="33" spans="1:7" x14ac:dyDescent="0.2">
      <c r="A33" s="125" t="s">
        <v>145</v>
      </c>
      <c r="B33" s="125" t="s">
        <v>514</v>
      </c>
      <c r="C33" s="126" t="s">
        <v>513</v>
      </c>
      <c r="D33" s="127" t="s">
        <v>38</v>
      </c>
      <c r="E33" s="135">
        <v>1</v>
      </c>
      <c r="F33" s="128">
        <v>10.5</v>
      </c>
      <c r="G33" s="128">
        <f t="shared" si="6"/>
        <v>10.5</v>
      </c>
    </row>
    <row r="34" spans="1:7" x14ac:dyDescent="0.2">
      <c r="A34" s="244" t="s">
        <v>52</v>
      </c>
      <c r="B34" s="244" t="s">
        <v>516</v>
      </c>
      <c r="C34" s="245" t="s">
        <v>515</v>
      </c>
      <c r="D34" s="246" t="s">
        <v>122</v>
      </c>
      <c r="E34" s="247">
        <v>8</v>
      </c>
      <c r="F34" s="248">
        <v>0.2</v>
      </c>
      <c r="G34" s="248">
        <f t="shared" si="6"/>
        <v>1.6</v>
      </c>
    </row>
    <row r="35" spans="1:7" ht="22.5" x14ac:dyDescent="0.2">
      <c r="A35" s="244" t="s">
        <v>52</v>
      </c>
      <c r="B35" s="244" t="s">
        <v>518</v>
      </c>
      <c r="C35" s="245" t="s">
        <v>517</v>
      </c>
      <c r="D35" s="246" t="s">
        <v>503</v>
      </c>
      <c r="E35" s="247">
        <v>0.3</v>
      </c>
      <c r="F35" s="248">
        <v>10.220000000000001</v>
      </c>
      <c r="G35" s="248">
        <f t="shared" si="6"/>
        <v>3.0660000000000003</v>
      </c>
    </row>
    <row r="36" spans="1:7" x14ac:dyDescent="0.2">
      <c r="A36" s="244" t="s">
        <v>145</v>
      </c>
      <c r="B36" s="244" t="s">
        <v>520</v>
      </c>
      <c r="C36" s="245" t="s">
        <v>519</v>
      </c>
      <c r="D36" s="246" t="s">
        <v>122</v>
      </c>
      <c r="E36" s="247">
        <v>4</v>
      </c>
      <c r="F36" s="248">
        <v>1.98</v>
      </c>
      <c r="G36" s="248">
        <f t="shared" si="6"/>
        <v>7.92</v>
      </c>
    </row>
    <row r="37" spans="1:7" x14ac:dyDescent="0.2">
      <c r="A37" s="244" t="s">
        <v>52</v>
      </c>
      <c r="B37" s="244" t="s">
        <v>455</v>
      </c>
      <c r="C37" s="245" t="s">
        <v>454</v>
      </c>
      <c r="D37" s="246" t="s">
        <v>127</v>
      </c>
      <c r="E37" s="247">
        <v>0.5</v>
      </c>
      <c r="F37" s="248">
        <v>24.43</v>
      </c>
      <c r="G37" s="248">
        <f t="shared" si="6"/>
        <v>12.215</v>
      </c>
    </row>
    <row r="38" spans="1:7" ht="22.5" x14ac:dyDescent="0.2">
      <c r="A38" s="125" t="s">
        <v>52</v>
      </c>
      <c r="B38" s="125" t="s">
        <v>497</v>
      </c>
      <c r="C38" s="126" t="s">
        <v>496</v>
      </c>
      <c r="D38" s="127" t="s">
        <v>127</v>
      </c>
      <c r="E38" s="135">
        <v>1</v>
      </c>
      <c r="F38" s="128">
        <v>18.21</v>
      </c>
      <c r="G38" s="128">
        <f t="shared" si="6"/>
        <v>18.21</v>
      </c>
    </row>
    <row r="39" spans="1:7" x14ac:dyDescent="0.2">
      <c r="C39" s="340"/>
      <c r="D39" s="340"/>
    </row>
    <row r="40" spans="1:7" x14ac:dyDescent="0.2">
      <c r="C40" s="130"/>
      <c r="D40" s="130"/>
    </row>
    <row r="41" spans="1:7" x14ac:dyDescent="0.2">
      <c r="C41" s="130"/>
      <c r="D41" s="130"/>
    </row>
    <row r="42" spans="1:7" x14ac:dyDescent="0.2">
      <c r="C42" s="346" t="s">
        <v>51</v>
      </c>
      <c r="D42" s="346"/>
    </row>
    <row r="43" spans="1:7" x14ac:dyDescent="0.2">
      <c r="C43" s="340" t="s">
        <v>40</v>
      </c>
      <c r="D43" s="340"/>
    </row>
    <row r="44" spans="1:7" x14ac:dyDescent="0.2">
      <c r="C44" s="341" t="s">
        <v>128</v>
      </c>
      <c r="D44" s="341"/>
    </row>
  </sheetData>
  <mergeCells count="8">
    <mergeCell ref="C43:D43"/>
    <mergeCell ref="C44:D44"/>
    <mergeCell ref="A2:G2"/>
    <mergeCell ref="A3:G3"/>
    <mergeCell ref="A4:D4"/>
    <mergeCell ref="E4:G4"/>
    <mergeCell ref="C39:D39"/>
    <mergeCell ref="C42:D42"/>
  </mergeCells>
  <pageMargins left="0.511811024" right="0.511811024" top="0.78740157499999996" bottom="0.78740157499999996" header="0.31496062000000002" footer="0.31496062000000002"/>
  <pageSetup paperSize="9" scale="9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D28"/>
  <sheetViews>
    <sheetView topLeftCell="A19" zoomScale="85" zoomScaleNormal="85" workbookViewId="0">
      <selection activeCell="L5" sqref="L5"/>
    </sheetView>
  </sheetViews>
  <sheetFormatPr defaultRowHeight="14.25" x14ac:dyDescent="0.2"/>
  <cols>
    <col min="1" max="1" width="20.140625" style="65" customWidth="1"/>
    <col min="2" max="2" width="65.85546875" style="65" customWidth="1"/>
    <col min="3" max="3" width="16.28515625" style="65" customWidth="1"/>
    <col min="4" max="4" width="19.140625" style="65" customWidth="1"/>
    <col min="5" max="16384" width="9.140625" style="65"/>
  </cols>
  <sheetData>
    <row r="1" spans="1:4" x14ac:dyDescent="0.2">
      <c r="A1" s="364"/>
      <c r="B1" s="365"/>
      <c r="C1" s="365"/>
      <c r="D1" s="366"/>
    </row>
    <row r="2" spans="1:4" ht="82.5" customHeight="1" thickBot="1" x14ac:dyDescent="0.25">
      <c r="A2" s="367"/>
      <c r="B2" s="368"/>
      <c r="C2" s="368"/>
      <c r="D2" s="369"/>
    </row>
    <row r="3" spans="1:4" x14ac:dyDescent="0.2">
      <c r="A3" s="349"/>
      <c r="B3" s="349"/>
      <c r="C3" s="349"/>
      <c r="D3" s="349"/>
    </row>
    <row r="4" spans="1:4" x14ac:dyDescent="0.2">
      <c r="A4" s="370" t="s">
        <v>91</v>
      </c>
      <c r="B4" s="371"/>
      <c r="C4" s="371"/>
      <c r="D4" s="372"/>
    </row>
    <row r="5" spans="1:4" ht="34.5" customHeight="1" x14ac:dyDescent="0.2">
      <c r="A5" s="381" t="str">
        <f>'PLAN ORÇ'!A5:D5</f>
        <v>OBRA :   SISTEMA DE ABASTECIMENTO DE ÁGUA DA ALDEIA CINTA VERMELHA</v>
      </c>
      <c r="B5" s="382"/>
      <c r="C5" s="382"/>
      <c r="D5" s="383"/>
    </row>
    <row r="6" spans="1:4" ht="34.5" customHeight="1" x14ac:dyDescent="0.2">
      <c r="A6" s="373" t="str">
        <f>'PLAN ORÇ'!A6:D6</f>
        <v xml:space="preserve">LOCAL:  ALDEIA CINTA VERMELHA, ZONA RURAL - ARAÇUAÍ /MG                                                                                       </v>
      </c>
      <c r="B6" s="374"/>
      <c r="C6" s="374" t="s">
        <v>572</v>
      </c>
      <c r="D6" s="375"/>
    </row>
    <row r="7" spans="1:4" ht="30.75" customHeight="1" thickBot="1" x14ac:dyDescent="0.25">
      <c r="A7" s="376" t="s">
        <v>571</v>
      </c>
      <c r="B7" s="377"/>
      <c r="C7" s="378" t="s">
        <v>432</v>
      </c>
      <c r="D7" s="379"/>
    </row>
    <row r="8" spans="1:4" ht="15" thickBot="1" x14ac:dyDescent="0.25">
      <c r="A8" s="66"/>
      <c r="B8" s="66"/>
      <c r="C8" s="380"/>
      <c r="D8" s="380"/>
    </row>
    <row r="9" spans="1:4" ht="15.75" thickBot="1" x14ac:dyDescent="0.25">
      <c r="A9" s="361" t="s">
        <v>60</v>
      </c>
      <c r="B9" s="362"/>
      <c r="C9" s="362"/>
      <c r="D9" s="363"/>
    </row>
    <row r="10" spans="1:4" x14ac:dyDescent="0.2">
      <c r="A10" s="348"/>
      <c r="B10" s="349"/>
      <c r="C10" s="349"/>
      <c r="D10" s="350"/>
    </row>
    <row r="11" spans="1:4" ht="15" x14ac:dyDescent="0.2">
      <c r="A11" s="98" t="s">
        <v>0</v>
      </c>
      <c r="B11" s="351" t="s">
        <v>61</v>
      </c>
      <c r="C11" s="352"/>
      <c r="D11" s="353"/>
    </row>
    <row r="12" spans="1:4" ht="51" customHeight="1" x14ac:dyDescent="0.2">
      <c r="A12" s="98">
        <v>1</v>
      </c>
      <c r="B12" s="99" t="s">
        <v>62</v>
      </c>
      <c r="C12" s="100" t="s">
        <v>63</v>
      </c>
      <c r="D12" s="101">
        <f>(1+(D13+D14+D15))*(1+D16)*(1+D17)</f>
        <v>1.1308522268000001</v>
      </c>
    </row>
    <row r="13" spans="1:4" ht="45" customHeight="1" x14ac:dyDescent="0.2">
      <c r="A13" s="67" t="s">
        <v>10</v>
      </c>
      <c r="B13" s="68" t="s">
        <v>64</v>
      </c>
      <c r="C13" s="69" t="s">
        <v>42</v>
      </c>
      <c r="D13" s="70">
        <v>3.7999999999999999E-2</v>
      </c>
    </row>
    <row r="14" spans="1:4" x14ac:dyDescent="0.2">
      <c r="A14" s="67" t="s">
        <v>27</v>
      </c>
      <c r="B14" s="68" t="s">
        <v>65</v>
      </c>
      <c r="C14" s="69" t="s">
        <v>43</v>
      </c>
      <c r="D14" s="70">
        <v>5.0000000000000001E-3</v>
      </c>
    </row>
    <row r="15" spans="1:4" ht="43.5" customHeight="1" x14ac:dyDescent="0.2">
      <c r="A15" s="67" t="s">
        <v>36</v>
      </c>
      <c r="B15" s="68" t="s">
        <v>66</v>
      </c>
      <c r="C15" s="69" t="s">
        <v>67</v>
      </c>
      <c r="D15" s="70">
        <v>3.2000000000000002E-3</v>
      </c>
    </row>
    <row r="16" spans="1:4" ht="51" customHeight="1" x14ac:dyDescent="0.2">
      <c r="A16" s="67" t="s">
        <v>41</v>
      </c>
      <c r="B16" s="68" t="s">
        <v>45</v>
      </c>
      <c r="C16" s="69" t="s">
        <v>44</v>
      </c>
      <c r="D16" s="70">
        <v>1.0200000000000001E-2</v>
      </c>
    </row>
    <row r="17" spans="1:4" ht="35.25" customHeight="1" x14ac:dyDescent="0.2">
      <c r="A17" s="67" t="s">
        <v>54</v>
      </c>
      <c r="B17" s="68" t="s">
        <v>47</v>
      </c>
      <c r="C17" s="69" t="s">
        <v>46</v>
      </c>
      <c r="D17" s="70">
        <v>7.0000000000000007E-2</v>
      </c>
    </row>
    <row r="18" spans="1:4" ht="15" x14ac:dyDescent="0.2">
      <c r="A18" s="98">
        <v>2</v>
      </c>
      <c r="B18" s="102" t="s">
        <v>68</v>
      </c>
      <c r="C18" s="100" t="s">
        <v>69</v>
      </c>
      <c r="D18" s="103"/>
    </row>
    <row r="19" spans="1:4" ht="32.25" customHeight="1" x14ac:dyDescent="0.2">
      <c r="A19" s="67" t="s">
        <v>28</v>
      </c>
      <c r="B19" s="68" t="s">
        <v>49</v>
      </c>
      <c r="C19" s="69" t="s">
        <v>70</v>
      </c>
      <c r="D19" s="70">
        <v>0.03</v>
      </c>
    </row>
    <row r="20" spans="1:4" ht="27.75" customHeight="1" x14ac:dyDescent="0.2">
      <c r="A20" s="67" t="s">
        <v>39</v>
      </c>
      <c r="B20" s="68" t="s">
        <v>50</v>
      </c>
      <c r="C20" s="69" t="s">
        <v>71</v>
      </c>
      <c r="D20" s="70">
        <v>0.03</v>
      </c>
    </row>
    <row r="21" spans="1:4" ht="21.75" customHeight="1" x14ac:dyDescent="0.2">
      <c r="A21" s="67" t="s">
        <v>55</v>
      </c>
      <c r="B21" s="68" t="s">
        <v>48</v>
      </c>
      <c r="C21" s="69" t="s">
        <v>72</v>
      </c>
      <c r="D21" s="70">
        <v>6.4999999999999997E-3</v>
      </c>
    </row>
    <row r="22" spans="1:4" ht="29.25" customHeight="1" x14ac:dyDescent="0.2">
      <c r="A22" s="67" t="s">
        <v>56</v>
      </c>
      <c r="B22" s="68" t="s">
        <v>73</v>
      </c>
      <c r="C22" s="69" t="s">
        <v>74</v>
      </c>
      <c r="D22" s="70">
        <v>4.4999999999999998E-2</v>
      </c>
    </row>
    <row r="23" spans="1:4" ht="27.75" customHeight="1" thickBot="1" x14ac:dyDescent="0.25">
      <c r="A23" s="354" t="s">
        <v>75</v>
      </c>
      <c r="B23" s="355"/>
      <c r="C23" s="356"/>
      <c r="D23" s="71">
        <f>((1+(D13+D14+D15))*(1+D16)*(1+D17)/(1-(D19+D20+D21+D22)))-1</f>
        <v>0.27276559009566692</v>
      </c>
    </row>
    <row r="24" spans="1:4" ht="45.75" customHeight="1" x14ac:dyDescent="0.2">
      <c r="A24" s="360" t="s">
        <v>528</v>
      </c>
      <c r="B24" s="360"/>
      <c r="C24" s="357"/>
      <c r="D24" s="358"/>
    </row>
    <row r="25" spans="1:4" ht="45.75" customHeight="1" x14ac:dyDescent="0.2">
      <c r="A25" s="146"/>
      <c r="B25" s="146"/>
      <c r="C25" s="147"/>
      <c r="D25" s="147"/>
    </row>
    <row r="26" spans="1:4" ht="32.25" customHeight="1" x14ac:dyDescent="0.2">
      <c r="A26" s="359" t="s">
        <v>76</v>
      </c>
      <c r="B26" s="359"/>
      <c r="C26" s="359"/>
      <c r="D26" s="359"/>
    </row>
    <row r="27" spans="1:4" ht="54" customHeight="1" x14ac:dyDescent="0.25">
      <c r="A27" s="347" t="s">
        <v>89</v>
      </c>
      <c r="B27" s="347"/>
      <c r="C27" s="347"/>
      <c r="D27" s="347"/>
    </row>
    <row r="28" spans="1:4" x14ac:dyDescent="0.2">
      <c r="A28" s="282" t="s">
        <v>90</v>
      </c>
      <c r="B28" s="282"/>
      <c r="C28" s="282"/>
      <c r="D28" s="282"/>
    </row>
  </sheetData>
  <mergeCells count="18">
    <mergeCell ref="A9:D9"/>
    <mergeCell ref="A1:D2"/>
    <mergeCell ref="A3:D3"/>
    <mergeCell ref="A4:D4"/>
    <mergeCell ref="A6:B6"/>
    <mergeCell ref="C6:D6"/>
    <mergeCell ref="A7:B7"/>
    <mergeCell ref="C7:D7"/>
    <mergeCell ref="C8:D8"/>
    <mergeCell ref="A5:D5"/>
    <mergeCell ref="A27:D27"/>
    <mergeCell ref="A28:D28"/>
    <mergeCell ref="A10:D10"/>
    <mergeCell ref="B11:D11"/>
    <mergeCell ref="A23:C23"/>
    <mergeCell ref="C24:D24"/>
    <mergeCell ref="A26:D26"/>
    <mergeCell ref="A24:B24"/>
  </mergeCells>
  <pageMargins left="0.23622047244094491" right="0.23622047244094491" top="0.23622047244094491" bottom="0.23622047244094491" header="0.31496062992125984" footer="0.31496062992125984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J37"/>
  <sheetViews>
    <sheetView showGridLines="0" tabSelected="1" view="pageBreakPreview" zoomScale="75" zoomScaleNormal="75" zoomScaleSheetLayoutView="75" workbookViewId="0">
      <pane xSplit="2" ySplit="10" topLeftCell="C11" activePane="bottomRight" state="frozen"/>
      <selection pane="topRight" activeCell="C1" sqref="C1"/>
      <selection pane="bottomLeft" activeCell="A8" sqref="A8"/>
      <selection pane="bottomRight" activeCell="L26" sqref="L26"/>
    </sheetView>
  </sheetViews>
  <sheetFormatPr defaultColWidth="9.140625" defaultRowHeight="12.75" x14ac:dyDescent="0.2"/>
  <cols>
    <col min="1" max="1" width="13.5703125" style="5" customWidth="1"/>
    <col min="2" max="2" width="48.85546875" style="21" customWidth="1"/>
    <col min="3" max="3" width="22.5703125" style="5" customWidth="1"/>
    <col min="4" max="6" width="18.42578125" style="5" customWidth="1"/>
    <col min="7" max="7" width="22.28515625" style="5" customWidth="1"/>
    <col min="8" max="8" width="9.140625" style="5"/>
    <col min="9" max="9" width="11" style="5" bestFit="1" customWidth="1"/>
    <col min="10" max="10" width="13.140625" style="5" bestFit="1" customWidth="1"/>
    <col min="11" max="16384" width="9.140625" style="5"/>
  </cols>
  <sheetData>
    <row r="1" spans="1:9" ht="72" customHeight="1" x14ac:dyDescent="0.2">
      <c r="A1" s="38"/>
      <c r="B1" s="88"/>
      <c r="C1" s="39"/>
      <c r="D1" s="39"/>
      <c r="E1" s="39"/>
      <c r="F1" s="39"/>
      <c r="G1" s="40"/>
    </row>
    <row r="2" spans="1:9" ht="7.5" hidden="1" customHeight="1" x14ac:dyDescent="0.2">
      <c r="A2" s="38"/>
      <c r="B2" s="59"/>
      <c r="C2" s="39"/>
      <c r="D2" s="39"/>
      <c r="E2" s="39"/>
      <c r="F2" s="39"/>
      <c r="G2" s="40"/>
    </row>
    <row r="3" spans="1:9" ht="19.5" customHeight="1" x14ac:dyDescent="0.2">
      <c r="A3" s="395" t="s">
        <v>25</v>
      </c>
      <c r="B3" s="396"/>
      <c r="C3" s="396"/>
      <c r="D3" s="396"/>
      <c r="E3" s="396"/>
      <c r="F3" s="396"/>
      <c r="G3" s="397"/>
      <c r="H3" s="7"/>
    </row>
    <row r="4" spans="1:9" ht="17.25" customHeight="1" x14ac:dyDescent="0.2">
      <c r="A4" s="384" t="str">
        <f>'PLAN ORÇ'!A5:H5</f>
        <v>OBRA :   SISTEMA DE ABASTECIMENTO DE ÁGUA DA ALDEIA CINTA VERMELHA</v>
      </c>
      <c r="B4" s="385"/>
      <c r="C4" s="385"/>
      <c r="D4" s="385"/>
      <c r="E4" s="402"/>
      <c r="F4" s="138"/>
      <c r="G4" s="92"/>
      <c r="H4" s="7"/>
    </row>
    <row r="5" spans="1:9" ht="16.5" customHeight="1" x14ac:dyDescent="0.2">
      <c r="A5" s="403" t="str">
        <f>'PLAN ORÇ'!A6:D6</f>
        <v xml:space="preserve">LOCAL:  ALDEIA CINTA VERMELHA, ZONA RURAL - ARAÇUAÍ /MG                                                                                       </v>
      </c>
      <c r="B5" s="403"/>
      <c r="C5" s="403"/>
      <c r="D5" s="404" t="s">
        <v>88</v>
      </c>
      <c r="E5" s="404"/>
      <c r="F5" s="143"/>
      <c r="G5" s="400" t="s">
        <v>93</v>
      </c>
      <c r="H5" s="7"/>
    </row>
    <row r="6" spans="1:9" ht="51" customHeight="1" x14ac:dyDescent="0.2">
      <c r="A6" s="394" t="str">
        <f>'PLAN ORÇ'!A7:D7</f>
        <v>REGIÃO/MÊS DE REFERÊNCIA: SEINFRA/REGIÃO JEQUITINHONHA JAN/2023  COM DESONERAÇÃO      SINAPI  MG 04/2023 DESONERADO  ORSE MAR/2023 DESONERADO   SBC JUN/2023 DESONERADO   EMBASA 01/2023 DESONERADO</v>
      </c>
      <c r="B6" s="394"/>
      <c r="C6" s="394"/>
      <c r="D6" s="86" t="str">
        <f>'PLAN ORÇ'!E7</f>
        <v>(    )</v>
      </c>
      <c r="E6" s="86" t="str">
        <f>'PLAN ORÇ'!F7</f>
        <v>DIRETA</v>
      </c>
      <c r="F6" s="144"/>
      <c r="G6" s="401"/>
      <c r="H6" s="7"/>
    </row>
    <row r="7" spans="1:9" ht="16.5" customHeight="1" x14ac:dyDescent="0.2">
      <c r="A7" s="384" t="str">
        <f>'PLAN ORÇ'!A8:D8</f>
        <v>PRAZO DE EXECUÇÃO: 03 MESES</v>
      </c>
      <c r="B7" s="385"/>
      <c r="C7" s="402"/>
      <c r="D7" s="86" t="str">
        <f>'PLAN ORÇ'!E8</f>
        <v>(  X  )</v>
      </c>
      <c r="E7" s="86" t="str">
        <f>'PLAN ORÇ'!F8</f>
        <v>INDIRETA</v>
      </c>
      <c r="F7" s="86"/>
      <c r="G7" s="83">
        <f>'PLAN ORÇ'!H8</f>
        <v>0.27276559009566692</v>
      </c>
      <c r="H7" s="7"/>
    </row>
    <row r="8" spans="1:9" ht="11.25" customHeight="1" x14ac:dyDescent="0.2">
      <c r="A8" s="84"/>
      <c r="B8" s="85"/>
      <c r="C8" s="43" t="s">
        <v>24</v>
      </c>
      <c r="D8" s="44">
        <f>'PLAN ORÇ'!I128</f>
        <v>194406.86</v>
      </c>
      <c r="E8" s="43"/>
      <c r="F8" s="43"/>
      <c r="G8" s="45"/>
    </row>
    <row r="9" spans="1:9" ht="4.5" customHeight="1" x14ac:dyDescent="0.2">
      <c r="A9" s="384"/>
      <c r="B9" s="385"/>
      <c r="C9" s="41"/>
      <c r="D9" s="41"/>
      <c r="E9" s="41"/>
      <c r="F9" s="41"/>
      <c r="G9" s="42"/>
    </row>
    <row r="10" spans="1:9" ht="30" x14ac:dyDescent="0.2">
      <c r="A10" s="46" t="s">
        <v>0</v>
      </c>
      <c r="B10" s="46" t="s">
        <v>1</v>
      </c>
      <c r="C10" s="47" t="s">
        <v>20</v>
      </c>
      <c r="D10" s="48" t="s">
        <v>14</v>
      </c>
      <c r="E10" s="48" t="s">
        <v>15</v>
      </c>
      <c r="F10" s="48" t="s">
        <v>129</v>
      </c>
      <c r="G10" s="48" t="s">
        <v>8</v>
      </c>
    </row>
    <row r="11" spans="1:9" ht="14.25" x14ac:dyDescent="0.2">
      <c r="A11" s="388" t="str">
        <f>'PLAN ORÇ'!A10</f>
        <v>1.0</v>
      </c>
      <c r="B11" s="391" t="str">
        <f>'PLAN ORÇ'!D10</f>
        <v>SERVIÇOS PRELIMINARES</v>
      </c>
      <c r="C11" s="49">
        <f>C12/$C$28</f>
        <v>0.17627886176444599</v>
      </c>
      <c r="D11" s="49">
        <v>1</v>
      </c>
      <c r="E11" s="49"/>
      <c r="F11" s="49"/>
      <c r="G11" s="49">
        <f>SUM(D11:F11)</f>
        <v>1</v>
      </c>
    </row>
    <row r="12" spans="1:9" ht="14.25" x14ac:dyDescent="0.2">
      <c r="A12" s="388"/>
      <c r="B12" s="390"/>
      <c r="C12" s="50">
        <f>'PLAN ORÇ'!I10</f>
        <v>34269.82</v>
      </c>
      <c r="D12" s="50">
        <f>C12*D11</f>
        <v>34269.82</v>
      </c>
      <c r="E12" s="50"/>
      <c r="F12" s="50">
        <f>F11*C12</f>
        <v>0</v>
      </c>
      <c r="G12" s="50">
        <f>ROUND(SUM(D12:F12),2)</f>
        <v>34269.82</v>
      </c>
      <c r="I12" s="14"/>
    </row>
    <row r="13" spans="1:9" ht="15" customHeight="1" x14ac:dyDescent="0.2">
      <c r="A13" s="392" t="s">
        <v>31</v>
      </c>
      <c r="B13" s="391" t="str">
        <f>'PLAN ORÇ'!D18</f>
        <v>BOOSTER</v>
      </c>
      <c r="C13" s="142">
        <f>C14/C28</f>
        <v>9.2753671346782737E-2</v>
      </c>
      <c r="D13" s="148">
        <v>1</v>
      </c>
      <c r="E13" s="148"/>
      <c r="F13" s="148"/>
      <c r="G13" s="148">
        <f>SUM(D13:F13)</f>
        <v>1</v>
      </c>
      <c r="I13" s="14"/>
    </row>
    <row r="14" spans="1:9" ht="15" customHeight="1" x14ac:dyDescent="0.2">
      <c r="A14" s="393"/>
      <c r="B14" s="390"/>
      <c r="C14" s="81">
        <f>'PLAN ORÇ'!I18</f>
        <v>18031.95</v>
      </c>
      <c r="D14" s="141">
        <f>D13*C14</f>
        <v>18031.95</v>
      </c>
      <c r="E14" s="141">
        <f>E13*C14</f>
        <v>0</v>
      </c>
      <c r="F14" s="141">
        <f>F13*C14</f>
        <v>0</v>
      </c>
      <c r="G14" s="141">
        <f>ROUND(SUM(D14:F14),2)</f>
        <v>18031.95</v>
      </c>
      <c r="I14" s="14"/>
    </row>
    <row r="15" spans="1:9" ht="14.25" customHeight="1" x14ac:dyDescent="0.2">
      <c r="A15" s="388" t="s">
        <v>32</v>
      </c>
      <c r="B15" s="394" t="str">
        <f>'PLAN ORÇ'!D54</f>
        <v xml:space="preserve">CAIXA DE DESCARGA </v>
      </c>
      <c r="C15" s="49">
        <f>C16/C28</f>
        <v>9.3681879332858948E-3</v>
      </c>
      <c r="D15" s="49">
        <v>1</v>
      </c>
      <c r="E15" s="49"/>
      <c r="F15" s="49"/>
      <c r="G15" s="49">
        <f>SUM(D15:F15)</f>
        <v>1</v>
      </c>
    </row>
    <row r="16" spans="1:9" ht="13.15" customHeight="1" x14ac:dyDescent="0.2">
      <c r="A16" s="388"/>
      <c r="B16" s="394"/>
      <c r="C16" s="145">
        <f>'PLAN ORÇ'!I54</f>
        <v>1821.24</v>
      </c>
      <c r="D16" s="50">
        <f>C16*D15</f>
        <v>1821.24</v>
      </c>
      <c r="E16" s="50">
        <f>E15*C16</f>
        <v>0</v>
      </c>
      <c r="F16" s="50">
        <f>F15*C16</f>
        <v>0</v>
      </c>
      <c r="G16" s="50">
        <f>ROUND(SUM(D16:F16),2)</f>
        <v>1821.24</v>
      </c>
      <c r="I16" s="14"/>
    </row>
    <row r="17" spans="1:10" ht="12.6" customHeight="1" x14ac:dyDescent="0.2">
      <c r="A17" s="388" t="s">
        <v>29</v>
      </c>
      <c r="B17" s="391" t="str">
        <f>'PLAN ORÇ'!D56</f>
        <v>TUBULAÇÃO DE SUCÇÃO</v>
      </c>
      <c r="C17" s="49">
        <f>C18/$C$28</f>
        <v>1.6818439431612649E-2</v>
      </c>
      <c r="D17" s="49">
        <v>1</v>
      </c>
      <c r="E17" s="49"/>
      <c r="F17" s="49"/>
      <c r="G17" s="49">
        <f>SUM(D17:F17)</f>
        <v>1</v>
      </c>
    </row>
    <row r="18" spans="1:10" ht="14.25" customHeight="1" x14ac:dyDescent="0.2">
      <c r="A18" s="388"/>
      <c r="B18" s="390"/>
      <c r="C18" s="50">
        <f>'PLAN ORÇ'!I56</f>
        <v>3269.62</v>
      </c>
      <c r="D18" s="50">
        <f>D17*C18</f>
        <v>3269.62</v>
      </c>
      <c r="E18" s="50">
        <f>E17*C18</f>
        <v>0</v>
      </c>
      <c r="F18" s="50">
        <f>F17*C18</f>
        <v>0</v>
      </c>
      <c r="G18" s="50">
        <f>ROUND(SUM(D18:F18),2)</f>
        <v>3269.62</v>
      </c>
      <c r="I18" s="14"/>
    </row>
    <row r="19" spans="1:10" ht="14.25" customHeight="1" x14ac:dyDescent="0.2">
      <c r="A19" s="388" t="s">
        <v>433</v>
      </c>
      <c r="B19" s="391" t="str">
        <f>'PLAN ORÇ'!D63</f>
        <v>SISTEMA DE CAPTAÇÃO</v>
      </c>
      <c r="C19" s="49">
        <f>C20/$C$28</f>
        <v>0.2109443051546637</v>
      </c>
      <c r="D19" s="49">
        <v>0.2</v>
      </c>
      <c r="E19" s="49">
        <v>0.8</v>
      </c>
      <c r="F19" s="49"/>
      <c r="G19" s="49">
        <f>SUM(D19:F19)</f>
        <v>1</v>
      </c>
      <c r="I19" s="14"/>
    </row>
    <row r="20" spans="1:10" ht="14.25" customHeight="1" x14ac:dyDescent="0.2">
      <c r="A20" s="388"/>
      <c r="B20" s="390"/>
      <c r="C20" s="50">
        <f>'PLAN ORÇ'!I63</f>
        <v>41009.019999999982</v>
      </c>
      <c r="D20" s="50">
        <f>D19*C20</f>
        <v>8201.8039999999964</v>
      </c>
      <c r="E20" s="50">
        <f>C20*E19</f>
        <v>32807.215999999986</v>
      </c>
      <c r="F20" s="50">
        <f>F19*C20</f>
        <v>0</v>
      </c>
      <c r="G20" s="50">
        <f>ROUND(SUM(D20:F20),2)</f>
        <v>41009.019999999997</v>
      </c>
      <c r="I20" s="14"/>
    </row>
    <row r="21" spans="1:10" ht="14.25" customHeight="1" x14ac:dyDescent="0.2">
      <c r="A21" s="388" t="s">
        <v>26</v>
      </c>
      <c r="B21" s="389" t="str">
        <f>'PLAN ORÇ'!D106</f>
        <v>TUBULAÇÃO DE RECALQUE</v>
      </c>
      <c r="C21" s="49">
        <f>C22/$C$28</f>
        <v>0.43936721163028919</v>
      </c>
      <c r="D21" s="49"/>
      <c r="E21" s="49">
        <v>0.4</v>
      </c>
      <c r="F21" s="49">
        <v>0.6</v>
      </c>
      <c r="G21" s="49">
        <f>SUM(D21:F21)</f>
        <v>1</v>
      </c>
      <c r="I21" s="14"/>
    </row>
    <row r="22" spans="1:10" ht="14.25" customHeight="1" x14ac:dyDescent="0.2">
      <c r="A22" s="388"/>
      <c r="B22" s="390"/>
      <c r="C22" s="50">
        <f>'PLAN ORÇ'!I106</f>
        <v>85416</v>
      </c>
      <c r="D22" s="50">
        <f>D21*C22</f>
        <v>0</v>
      </c>
      <c r="E22" s="50">
        <f>E21*C22</f>
        <v>34166.400000000001</v>
      </c>
      <c r="F22" s="50">
        <f>F21*C22</f>
        <v>51249.599999999999</v>
      </c>
      <c r="G22" s="50">
        <f>ROUND(SUM(D22:F22),2)</f>
        <v>85416</v>
      </c>
      <c r="I22" s="14"/>
    </row>
    <row r="23" spans="1:10" ht="14.25" customHeight="1" x14ac:dyDescent="0.2">
      <c r="A23" s="388" t="s">
        <v>529</v>
      </c>
      <c r="B23" s="394" t="str">
        <f>'PLAN ORÇ'!D114</f>
        <v>INSTALAÇÕES ELÉTRICAS</v>
      </c>
      <c r="C23" s="262">
        <f>C24/C28</f>
        <v>5.2254226008279753E-2</v>
      </c>
      <c r="D23" s="259"/>
      <c r="E23" s="259"/>
      <c r="F23" s="49">
        <v>1</v>
      </c>
      <c r="G23" s="263">
        <f>SUM(D23:F23)</f>
        <v>1</v>
      </c>
      <c r="I23" s="14"/>
    </row>
    <row r="24" spans="1:10" ht="14.25" customHeight="1" x14ac:dyDescent="0.2">
      <c r="A24" s="388"/>
      <c r="B24" s="394"/>
      <c r="C24" s="50">
        <f>'PLAN ORÇ'!I114</f>
        <v>10158.58</v>
      </c>
      <c r="D24" s="50"/>
      <c r="E24" s="50"/>
      <c r="F24" s="260">
        <f>F23*C24</f>
        <v>10158.58</v>
      </c>
      <c r="G24" s="50">
        <f>SUM(D24:F24)</f>
        <v>10158.58</v>
      </c>
      <c r="I24" s="14"/>
    </row>
    <row r="25" spans="1:10" ht="14.25" customHeight="1" x14ac:dyDescent="0.2">
      <c r="A25" s="392" t="s">
        <v>553</v>
      </c>
      <c r="B25" s="392" t="str">
        <f>'PLAN ORÇ'!D122</f>
        <v xml:space="preserve">MURETA DO PADRÃO DE ENTRADA DE ENERGIA </v>
      </c>
      <c r="C25" s="262">
        <f>C26/C28</f>
        <v>2.2150967306400612E-3</v>
      </c>
      <c r="D25" s="261"/>
      <c r="E25" s="259"/>
      <c r="F25" s="262">
        <v>1</v>
      </c>
      <c r="G25" s="263">
        <f>SUM(D25:F25)</f>
        <v>1</v>
      </c>
      <c r="I25" s="14"/>
    </row>
    <row r="26" spans="1:10" ht="14.25" customHeight="1" x14ac:dyDescent="0.2">
      <c r="A26" s="393"/>
      <c r="B26" s="393"/>
      <c r="C26" s="50">
        <f>'PLAN ORÇ'!I122</f>
        <v>430.63000000000005</v>
      </c>
      <c r="D26" s="260"/>
      <c r="E26" s="50"/>
      <c r="F26" s="50">
        <f>F25*C26</f>
        <v>430.63000000000005</v>
      </c>
      <c r="G26" s="50">
        <f>SUM(D26:F26)</f>
        <v>430.63000000000005</v>
      </c>
      <c r="I26" s="14"/>
    </row>
    <row r="27" spans="1:10" ht="15" x14ac:dyDescent="0.2">
      <c r="A27" s="398" t="s">
        <v>8</v>
      </c>
      <c r="B27" s="398"/>
      <c r="C27" s="52">
        <f>C11+C15+C17+C19+C21+C13+C23+C25</f>
        <v>0.99999999999999989</v>
      </c>
      <c r="D27" s="52">
        <f>D28/C28</f>
        <v>0.33740802150706006</v>
      </c>
      <c r="E27" s="52">
        <f>E28/C28</f>
        <v>0.34450232877584663</v>
      </c>
      <c r="F27" s="52">
        <f>F28/C28</f>
        <v>0.3180896497170933</v>
      </c>
      <c r="G27" s="53">
        <f>SUM(D27:F27)</f>
        <v>1</v>
      </c>
    </row>
    <row r="28" spans="1:10" ht="15" x14ac:dyDescent="0.2">
      <c r="A28" s="399"/>
      <c r="B28" s="399"/>
      <c r="C28" s="89">
        <f>SUM(C12,C14,C16,C18,C20,C22,C24,C26)</f>
        <v>194406.86</v>
      </c>
      <c r="D28" s="89">
        <f>SUM(D12,D14,D16,D18,D20,D22)</f>
        <v>65594.434000000008</v>
      </c>
      <c r="E28" s="89">
        <f t="shared" ref="E28" si="0">SUM(E12,E14,E16,E18,E20,E22)</f>
        <v>66973.61599999998</v>
      </c>
      <c r="F28" s="89">
        <f>SUM(F12,F14,F16,F18,F20,F22,F24,F26)</f>
        <v>61838.81</v>
      </c>
      <c r="G28" s="89">
        <f>G12+G14+G16+G18+G20+G22+G24+G26</f>
        <v>194406.86</v>
      </c>
      <c r="J28" s="14"/>
    </row>
    <row r="29" spans="1:10" ht="15" x14ac:dyDescent="0.2">
      <c r="A29" s="64"/>
      <c r="B29" s="61"/>
      <c r="C29" s="62"/>
      <c r="D29" s="63"/>
      <c r="E29" s="63"/>
      <c r="F29" s="63"/>
      <c r="G29" s="63"/>
    </row>
    <row r="30" spans="1:10" ht="15" x14ac:dyDescent="0.2">
      <c r="A30" s="87" t="s">
        <v>94</v>
      </c>
      <c r="B30" s="59" t="s">
        <v>467</v>
      </c>
      <c r="C30" s="55"/>
      <c r="D30" s="56"/>
      <c r="E30" s="56"/>
      <c r="F30" s="56"/>
      <c r="G30" s="56"/>
    </row>
    <row r="31" spans="1:10" ht="42.75" customHeight="1" x14ac:dyDescent="0.2">
      <c r="A31" s="57"/>
      <c r="B31" s="54"/>
      <c r="C31" s="57"/>
      <c r="D31" s="57"/>
      <c r="E31" s="57"/>
      <c r="F31" s="57"/>
      <c r="G31" s="57"/>
    </row>
    <row r="32" spans="1:10" ht="30.75" customHeight="1" x14ac:dyDescent="0.2">
      <c r="A32" s="57"/>
      <c r="B32" s="82" t="str">
        <f>'PLAN ORÇ'!$C$135</f>
        <v>KÊNIO ÁVILA FERNANDES-CREA MG 70.918/D</v>
      </c>
      <c r="C32" s="386" t="s">
        <v>89</v>
      </c>
      <c r="D32" s="386"/>
      <c r="E32" s="386"/>
      <c r="F32" s="139"/>
      <c r="G32" s="57"/>
    </row>
    <row r="33" spans="1:9" ht="15" x14ac:dyDescent="0.2">
      <c r="A33" s="57"/>
      <c r="B33" s="58" t="str">
        <f>'PLAN ORÇ'!$C$136</f>
        <v xml:space="preserve">ENGENHEIRO CIVIL RESPONSÁVEL </v>
      </c>
      <c r="C33" s="387" t="s">
        <v>90</v>
      </c>
      <c r="D33" s="387"/>
      <c r="E33" s="387"/>
      <c r="F33" s="140"/>
      <c r="G33" s="60"/>
    </row>
    <row r="34" spans="1:9" ht="15" x14ac:dyDescent="0.2">
      <c r="A34" s="57"/>
      <c r="B34" s="59"/>
      <c r="C34" s="282"/>
      <c r="D34" s="282"/>
      <c r="E34" s="282"/>
      <c r="F34" s="137"/>
      <c r="G34" s="57"/>
    </row>
    <row r="35" spans="1:9" x14ac:dyDescent="0.2">
      <c r="A35" s="7"/>
      <c r="C35" s="7"/>
      <c r="D35" s="7"/>
      <c r="E35" s="7"/>
      <c r="F35" s="7"/>
      <c r="G35" s="7"/>
    </row>
    <row r="36" spans="1:9" x14ac:dyDescent="0.2">
      <c r="I36" s="14"/>
    </row>
    <row r="37" spans="1:9" x14ac:dyDescent="0.2">
      <c r="I37" s="14"/>
    </row>
  </sheetData>
  <mergeCells count="28">
    <mergeCell ref="A3:G3"/>
    <mergeCell ref="A11:A12"/>
    <mergeCell ref="B11:B12"/>
    <mergeCell ref="A27:B28"/>
    <mergeCell ref="A15:A16"/>
    <mergeCell ref="B15:B16"/>
    <mergeCell ref="A17:A18"/>
    <mergeCell ref="B17:B18"/>
    <mergeCell ref="A19:A20"/>
    <mergeCell ref="B19:B20"/>
    <mergeCell ref="G5:G6"/>
    <mergeCell ref="A7:C7"/>
    <mergeCell ref="A5:C5"/>
    <mergeCell ref="A6:C6"/>
    <mergeCell ref="D5:E5"/>
    <mergeCell ref="A4:E4"/>
    <mergeCell ref="C34:E34"/>
    <mergeCell ref="A9:B9"/>
    <mergeCell ref="C32:E32"/>
    <mergeCell ref="C33:E33"/>
    <mergeCell ref="A21:A22"/>
    <mergeCell ref="B21:B22"/>
    <mergeCell ref="B13:B14"/>
    <mergeCell ref="A13:A14"/>
    <mergeCell ref="A23:A24"/>
    <mergeCell ref="B23:B24"/>
    <mergeCell ref="B25:B26"/>
    <mergeCell ref="A25:A26"/>
  </mergeCells>
  <phoneticPr fontId="44" type="noConversion"/>
  <printOptions horizontalCentered="1"/>
  <pageMargins left="0.39370078740157483" right="0.23622047244094491" top="0.23622047244094491" bottom="0.23622047244094491" header="0.31496062992125984" footer="0.31496062992125984"/>
  <pageSetup paperSize="9" scale="87" orientation="landscape" horizontalDpi="360" verticalDpi="360" r:id="rId1"/>
  <rowBreaks count="1" manualBreakCount="1"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memória de cálculo</vt:lpstr>
      <vt:lpstr>COTAÇÕES</vt:lpstr>
      <vt:lpstr>PLAN ORÇ</vt:lpstr>
      <vt:lpstr>COMPOSIÇÃO</vt:lpstr>
      <vt:lpstr>BDI</vt:lpstr>
      <vt:lpstr>CRON</vt:lpstr>
      <vt:lpstr>CRON!Area_de_impressao</vt:lpstr>
      <vt:lpstr>'memória de cálculo'!Area_de_impressao</vt:lpstr>
      <vt:lpstr>'PLAN ORÇ'!Area_de_impressao</vt:lpstr>
      <vt:lpstr>'memória de cálculo'!Fonte</vt:lpstr>
      <vt:lpstr>Fonte</vt:lpstr>
      <vt:lpstr>'memória de cálculo'!Titulos_de_impressao</vt:lpstr>
      <vt:lpstr>'PLAN ORÇ'!Titulos_de_impressao</vt:lpstr>
    </vt:vector>
  </TitlesOfParts>
  <Company>EMPRESARIAL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João Vitor Pereira de Deus</cp:lastModifiedBy>
  <cp:lastPrinted>2023-09-12T14:01:56Z</cp:lastPrinted>
  <dcterms:created xsi:type="dcterms:W3CDTF">2010-03-02T12:32:19Z</dcterms:created>
  <dcterms:modified xsi:type="dcterms:W3CDTF">2023-09-12T14:02:29Z</dcterms:modified>
</cp:coreProperties>
</file>